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1 год (до 31.03.2022)\на сайт\"/>
    </mc:Choice>
  </mc:AlternateContent>
  <bookViews>
    <workbookView xWindow="0" yWindow="0" windowWidth="28800" windowHeight="12135"/>
  </bookViews>
  <sheets>
    <sheet name="Прил.1 доходы 20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0" i="1" l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</calcChain>
</file>

<file path=xl/sharedStrings.xml><?xml version="1.0" encoding="utf-8"?>
<sst xmlns="http://schemas.openxmlformats.org/spreadsheetml/2006/main" count="488" uniqueCount="328">
  <si>
    <t>Приложение № 1</t>
  </si>
  <si>
    <t>к Отчету об исполнении бюджета</t>
  </si>
  <si>
    <t>городского округа Домодедово за 2021 год</t>
  </si>
  <si>
    <t>ПОСТУПЛЕНИЕ ДОХОДОВ</t>
  </si>
  <si>
    <t>В БЮДЖЕТ ГОРОДСКОГО ОКРУГА ДОМОДЕДОВО</t>
  </si>
  <si>
    <t>ЗА 2021 ГОД</t>
  </si>
  <si>
    <t>Код дохода</t>
  </si>
  <si>
    <t>Наименование кода дохода</t>
  </si>
  <si>
    <t>Утвержденный план</t>
  </si>
  <si>
    <t>Уточненный план</t>
  </si>
  <si>
    <t>Исполнено</t>
  </si>
  <si>
    <t>% исполнения к утвержденному плану</t>
  </si>
  <si>
    <t>% исполнения к уточненному плану</t>
  </si>
  <si>
    <t>000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</si>
  <si>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</si>
  <si>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</si>
  <si>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</si>
  <si>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</si>
  <si>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</si>
  <si>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</si>
  <si>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</si>
  <si>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</si>
  <si>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</si>
  <si>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</si>
  <si>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</si>
  <si>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</si>
  <si>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1 01 02 050 01 0000 110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</si>
  <si>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650 000 рублей)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</si>
  <si>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</si>
  <si>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</si>
  <si>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1 01 02 090 01 0000 110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</si>
  <si>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</si>
  <si>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1 01 02 100 01 0000 110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</si>
  <si>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650 000 рублей)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</si>
  <si>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</si>
  <si>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</si>
  <si>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</si>
  <si>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</si>
  <si>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</si>
  <si>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</si>
  <si>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</si>
  <si>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</si>
  <si>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</si>
  <si>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</si>
  <si>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</si>
  <si>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</si>
  <si>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</si>
  <si>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</si>
  <si>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</si>
  <si>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</si>
  <si>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</si>
  <si>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</si>
  <si>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</si>
  <si>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</si>
  <si>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</si>
  <si>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</si>
  <si>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</si>
  <si>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</si>
  <si>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</si>
  <si>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1 05 02 020 02 0000 110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</si>
  <si>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</si>
  <si>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</si>
  <si>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</si>
  <si>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</si>
  <si>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</si>
  <si>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</si>
  <si>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</si>
  <si>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</si>
  <si>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</si>
  <si>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</si>
  <si>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</si>
  <si>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</si>
  <si>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</si>
  <si>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</si>
  <si>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</si>
  <si>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</si>
  <si>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</si>
  <si>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</si>
  <si>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</si>
  <si>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</si>
  <si>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</si>
  <si>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</si>
  <si>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</si>
  <si>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</si>
  <si>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</si>
  <si>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</si>
  <si>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</si>
  <si>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</si>
  <si>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</si>
  <si>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</si>
  <si>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1 09 00 000 00 0000 000</t>
  </si>
  <si>
    <t>ЗАДОЛЖЕННОСТЬ И ПЕРЕРАСЧЕТЫ ПО ОТМЕНЕННЫМ НАЛОГАМ, СБОРАМ И ИНЫМ ОБЯЗАТЕЛЬНЫМ ПЛАТЕЖАМ</t>
  </si>
  <si>
    <t>1 09 01 000 00 0000 110</t>
  </si>
  <si>
    <t>Налог на прибыль организаций, зачислявшийся до 1 января 2005 года в местные бюджеты</t>
  </si>
  <si>
    <t>1 09 01 020 04 0000 110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</si>
  <si>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</si>
  <si>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1 09 04 000 00 0000 110</t>
  </si>
  <si>
    <t>Налоги на имущество</t>
  </si>
  <si>
    <t>1 09 04 050 00 0000 110</t>
  </si>
  <si>
    <t>Земельный налог (по обязательствам, возникшим до 1 января 2006 года)</t>
  </si>
  <si>
    <t>1 09 06 000 02 0000 110</t>
  </si>
  <si>
    <t>Прочие налоги и сборы (по отмененным налогам и сборам субъектов Российской Федерации)</t>
  </si>
  <si>
    <t>1 09 06 010 02 0000 110</t>
  </si>
  <si>
    <t>Налог с продаж</t>
  </si>
  <si>
    <t>1 09 07 000 00 0000 110</t>
  </si>
  <si>
    <t>Прочие налоги и сборы (по отмененным местным налогам и сборам)</t>
  </si>
  <si>
    <t>1 09 07 010 00 0000 110</t>
  </si>
  <si>
    <t>Налог на рекламу</t>
  </si>
  <si>
    <t>1 09 07 030 00 0000 110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</si>
  <si>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</si>
  <si>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</si>
  <si>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</si>
  <si>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</si>
  <si>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</si>
  <si>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</si>
  <si>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</si>
  <si>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</si>
  <si>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</si>
  <si>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</si>
  <si>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</si>
  <si>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</si>
  <si>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</si>
  <si>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</si>
  <si>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</si>
  <si>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</si>
  <si>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</si>
  <si>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</si>
  <si>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</si>
  <si>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</si>
  <si>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</si>
  <si>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</si>
  <si>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</si>
  <si>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</si>
  <si>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</si>
  <si>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</si>
  <si>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</si>
  <si>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</si>
  <si>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</si>
  <si>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</si>
  <si>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</si>
  <si>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</si>
  <si>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</si>
  <si>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</si>
  <si>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</si>
  <si>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</si>
  <si>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</si>
  <si>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</si>
  <si>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</si>
  <si>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1 12 01 070 01 0000 120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</si>
  <si>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</si>
  <si>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</si>
  <si>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</si>
  <si>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</si>
  <si>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</si>
  <si>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</si>
  <si>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</si>
  <si>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</si>
  <si>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</si>
  <si>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</si>
  <si>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</si>
  <si>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</si>
  <si>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</si>
  <si>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</si>
  <si>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</si>
  <si>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</si>
  <si>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</si>
  <si>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</si>
  <si>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</si>
  <si>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</si>
  <si>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</si>
  <si>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</si>
  <si>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</si>
  <si>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</si>
  <si>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</si>
  <si>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</si>
  <si>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</si>
  <si>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</si>
  <si>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</si>
  <si>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</si>
  <si>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</si>
  <si>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</si>
  <si>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</si>
  <si>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</si>
  <si>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</si>
  <si>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</si>
  <si>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</si>
  <si>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</si>
  <si>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</si>
  <si>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</si>
  <si>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</si>
  <si>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</si>
  <si>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</si>
  <si>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</si>
  <si>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</si>
  <si>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</si>
  <si>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</si>
  <si>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</si>
  <si>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</si>
  <si>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</si>
  <si>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</si>
  <si>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</si>
  <si>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</si>
  <si>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</si>
  <si>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</si>
  <si>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</si>
  <si>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</si>
  <si>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</si>
  <si>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</si>
  <si>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</si>
  <si>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</si>
  <si>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</si>
  <si>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</si>
  <si>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</si>
  <si>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</si>
  <si>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</si>
  <si>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</si>
  <si>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</si>
  <si>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</si>
  <si>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</si>
  <si>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</si>
  <si>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</si>
  <si>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</si>
  <si>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</si>
  <si>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</si>
  <si>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</si>
  <si>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</si>
  <si>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</si>
  <si>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</si>
  <si>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1 17 00 000 00 0000 000</t>
  </si>
  <si>
    <t>ПРОЧИЕ НЕНАЛОГОВЫЕ ДОХОДЫ</t>
  </si>
  <si>
    <t>1 17 01 000 00 0000 180</t>
  </si>
  <si>
    <t>Невыясненные поступления</t>
  </si>
  <si>
    <t>1 17 01 040 04 0000 180</t>
  </si>
  <si>
    <t>Невыясненные поступления, зачисляемые в бюджеты городских округов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</si>
  <si>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</si>
  <si>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</si>
  <si>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</si>
  <si>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</si>
  <si>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1 17 15 000 00 0000 150</t>
  </si>
  <si>
    <t>Инициативные платежи</t>
  </si>
  <si>
    <t>1 17 15 020 04 0000 150</t>
  </si>
  <si>
    <t>Инициативные платежи, зачисляемые в бюджеты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</si>
  <si>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</si>
  <si>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</si>
  <si>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</si>
  <si>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</si>
  <si>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</si>
  <si>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</si>
  <si>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2 02 19 999 00 0000 150</t>
  </si>
  <si>
    <t>Прочие дотации</t>
  </si>
  <si>
    <t>2 02 20 000 00 0000 150</t>
  </si>
  <si>
    <t>Субсидии бюджетам бюджетной системы Российской Федерации (межбюджетные субсидии)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</si>
  <si>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</si>
  <si>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</si>
  <si>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</si>
  <si>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</si>
  <si>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</si>
  <si>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</si>
  <si>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</si>
  <si>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</si>
  <si>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</si>
  <si>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</si>
  <si>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2 02 25 253 00 0000 150</t>
  </si>
  <si>
    <t>Субсидии бюджетам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</si>
  <si>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</si>
  <si>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</si>
  <si>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</si>
  <si>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</si>
  <si>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</si>
  <si>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</si>
  <si>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</si>
  <si>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</si>
  <si>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</si>
  <si>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</si>
  <si>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</si>
  <si>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</si>
  <si>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</si>
  <si>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</si>
  <si>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</si>
  <si>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</si>
  <si>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</si>
  <si>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</si>
  <si>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</si>
  <si>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</si>
  <si>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</si>
  <si>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</si>
  <si>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</si>
  <si>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</si>
  <si>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</si>
  <si>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</si>
  <si>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2 02 35 469 00 0000 150</t>
  </si>
  <si>
    <t>Субвенции бюджетам на проведение Всероссийской переписи населения 2020 года</t>
  </si>
  <si>
    <t>2 02 39 999 00 0000 150</t>
  </si>
  <si>
    <t>Прочие субвенции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</si>
  <si>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</si>
  <si>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</si>
  <si>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</si>
  <si>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</si>
  <si>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</si>
  <si>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</si>
  <si>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</si>
  <si>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</si>
  <si>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</si>
  <si>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</si>
  <si>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</si>
  <si>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</si>
  <si>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</si>
  <si>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</si>
  <si>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</si>
  <si>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</si>
  <si>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</si>
  <si>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2 08 00 000 00 0000 000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</si>
  <si>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</si>
  <si>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2 08 04 000 04 0000 150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</si>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</sst>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[&gt;=50]#,##0.0,;[Red][&lt;=-50]\-#,##0.0,;#,##0.0,"/>
    <numFmt numFmtId="166" formatCode="0.0%"/>
  </numFmts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indexed="8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Font="1"/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top"/>
    </xf>
    <xf numFmtId="0" fontId="4" fillId="0" borderId="0" xfId="0" applyNumberFormat="1" applyFont="1" applyBorder="1"/>
    <xf numFmtId="4" fontId="4" fillId="0" borderId="0" xfId="0" applyNumberFormat="1" applyFont="1" applyBorder="1" applyAlignment="1">
      <alignment horizontal="right" vertical="center"/>
    </xf>
    <xf numFmtId="0" fontId="4" fillId="0" borderId="3" xfId="0" applyFont="1" applyBorder="1"/>
    <xf numFmtId="0" fontId="5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 wrapText="1"/>
    </xf>
    <xf numFmtId="164" fontId="7" fillId="0" borderId="7" xfId="1" applyNumberFormat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4" fontId="7" fillId="0" borderId="10" xfId="1" applyNumberFormat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164" fontId="7" fillId="0" borderId="11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left" vertical="center" wrapText="1"/>
    </xf>
    <xf numFmtId="165" fontId="5" fillId="0" borderId="13" xfId="0" applyNumberFormat="1" applyFont="1" applyBorder="1" applyAlignment="1">
      <alignment horizontal="right" vertical="center"/>
    </xf>
    <xf numFmtId="166" fontId="5" fillId="0" borderId="15" xfId="0" applyNumberFormat="1" applyFont="1" applyFill="1" applyBorder="1" applyAlignment="1">
      <alignment horizontal="right" vertical="center"/>
    </xf>
    <xf numFmtId="166" fontId="5" fillId="0" borderId="15" xfId="0" applyNumberFormat="1" applyFont="1" applyBorder="1" applyAlignment="1">
      <alignment horizontal="right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left" vertical="center" wrapText="1"/>
    </xf>
    <xf numFmtId="165" fontId="5" fillId="0" borderId="17" xfId="0" applyNumberFormat="1" applyFont="1" applyBorder="1" applyAlignment="1">
      <alignment horizontal="right" vertical="center"/>
    </xf>
    <xf numFmtId="166" fontId="5" fillId="0" borderId="4" xfId="0" applyNumberFormat="1" applyFont="1" applyBorder="1" applyAlignment="1">
      <alignment horizontal="right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left" vertical="center" wrapText="1"/>
    </xf>
    <xf numFmtId="165" fontId="3" fillId="0" borderId="17" xfId="0" applyNumberFormat="1" applyFont="1" applyBorder="1" applyAlignment="1">
      <alignment horizontal="right" vertical="center"/>
    </xf>
    <xf numFmtId="166" fontId="3" fillId="0" borderId="15" xfId="0" applyNumberFormat="1" applyFont="1" applyFill="1" applyBorder="1" applyAlignment="1">
      <alignment horizontal="right" vertical="center"/>
    </xf>
    <xf numFmtId="0" fontId="5" fillId="0" borderId="19" xfId="0" applyNumberFormat="1" applyFont="1" applyBorder="1" applyAlignment="1">
      <alignment horizontal="left" vertical="center" wrapText="1"/>
    </xf>
    <xf numFmtId="0" fontId="5" fillId="0" borderId="20" xfId="0" applyNumberFormat="1" applyFont="1" applyBorder="1" applyAlignment="1">
      <alignment horizontal="left" vertical="center" wrapText="1"/>
    </xf>
    <xf numFmtId="165" fontId="5" fillId="0" borderId="21" xfId="0" applyNumberFormat="1" applyFont="1" applyBorder="1" applyAlignment="1">
      <alignment horizontal="righ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tabSelected="1" workbookViewId="0">
      <selection activeCell="I12" sqref="I12"/>
    </sheetView>
  </sheetViews>
  <sheetFormatPr defaultRowHeight="15" x14ac:dyDescent="0.25"/>
  <cols>
    <col min="2" max="2" width="18.42578125" bestFit="1" customWidth="1"/>
    <col min="3" max="3" width="52.85546875" customWidth="1"/>
    <col min="4" max="4" width="15.42578125" customWidth="1"/>
    <col min="5" max="5" width="14.42578125" customWidth="1"/>
    <col min="6" max="6" width="13.7109375" customWidth="1"/>
    <col min="7" max="7" width="16.140625" customWidth="1"/>
    <col min="8" max="8" width="16.28515625" customWidth="1"/>
    <col min="9" max="9" width="9.140625" customWidth="1"/>
  </cols>
  <sheetData>
    <row r="1" spans="1:8" x14ac:dyDescent="0.25">
      <c r="F1" s="1" t="s">
        <v>0</v>
      </c>
      <c r="G1" s="1"/>
      <c r="H1" s="1"/>
    </row>
    <row r="2" spans="1:8" x14ac:dyDescent="0.25">
      <c r="F2" s="1" t="s">
        <v>1</v>
      </c>
      <c r="G2" s="1"/>
      <c r="H2" s="1"/>
    </row>
    <row r="3" spans="1:8" x14ac:dyDescent="0.25">
      <c r="F3" s="1" t="s">
        <v>2</v>
      </c>
      <c r="G3" s="1"/>
      <c r="H3" s="1"/>
    </row>
    <row r="4" spans="1:8" x14ac:dyDescent="0.25">
      <c r="G4" s="2"/>
      <c r="H4" s="2"/>
    </row>
    <row r="5" spans="1:8" x14ac:dyDescent="0.25">
      <c r="B5" s="3" t="s">
        <v>3</v>
      </c>
      <c r="C5" s="3"/>
      <c r="D5" s="3"/>
      <c r="E5" s="3"/>
      <c r="F5" s="3"/>
      <c r="G5" s="3"/>
      <c r="H5" s="3"/>
    </row>
    <row r="6" spans="1:8" x14ac:dyDescent="0.25">
      <c r="B6" s="4" t="s">
        <v>4</v>
      </c>
      <c r="C6" s="4"/>
      <c r="D6" s="4"/>
      <c r="E6" s="4"/>
      <c r="F6" s="4"/>
      <c r="G6" s="4"/>
      <c r="H6" s="4"/>
    </row>
    <row r="7" spans="1:8" ht="15" customHeight="1" x14ac:dyDescent="0.25">
      <c r="B7" s="5" t="s">
        <v>5</v>
      </c>
      <c r="C7" s="5"/>
      <c r="D7" s="5"/>
      <c r="E7" s="5"/>
      <c r="F7" s="5"/>
      <c r="G7" s="5"/>
      <c r="H7" s="5"/>
    </row>
    <row r="8" spans="1:8" x14ac:dyDescent="0.25">
      <c r="B8" s="6"/>
      <c r="C8" s="6"/>
      <c r="D8" s="6"/>
      <c r="E8" s="6"/>
      <c r="F8" s="6"/>
      <c r="G8" s="6"/>
      <c r="H8" s="6"/>
    </row>
    <row r="9" spans="1:8" ht="15.75" thickBot="1" x14ac:dyDescent="0.3">
      <c r="B9" s="7"/>
      <c r="C9" s="7"/>
      <c r="D9" s="7"/>
      <c r="E9" s="8"/>
      <c r="F9" s="8"/>
      <c r="G9" s="8"/>
      <c r="H9" s="9"/>
    </row>
    <row r="10" spans="1:8" ht="15" customHeight="1" x14ac:dyDescent="0.25">
      <c r="A10" s="10" t="s">
        <v>6</v>
      </c>
      <c r="B10" s="10"/>
      <c r="C10" s="11" t="s">
        <v>7</v>
      </c>
      <c r="D10" s="12" t="s">
        <v>8</v>
      </c>
      <c r="E10" s="13" t="s">
        <v>9</v>
      </c>
      <c r="F10" s="14" t="s">
        <v>10</v>
      </c>
      <c r="G10" s="13" t="s">
        <v>11</v>
      </c>
      <c r="H10" s="13" t="s">
        <v>12</v>
      </c>
    </row>
    <row r="11" spans="1:8" ht="30.75" customHeight="1" thickBot="1" x14ac:dyDescent="0.3">
      <c r="A11" s="10"/>
      <c r="B11" s="10"/>
      <c r="C11" s="15"/>
      <c r="D11" s="16"/>
      <c r="E11" s="17"/>
      <c r="F11" s="18"/>
      <c r="G11" s="19"/>
      <c r="H11" s="19"/>
    </row>
    <row r="12" spans="1:8" x14ac:dyDescent="0.25">
      <c r="A12" s="20" t="s">
        <v>13</v>
      </c>
      <c r="B12" s="21" t="s">
        <v>14</v>
      </c>
      <c r="C12" s="22" t="s">
        <v>15</v>
      </c>
      <c r="D12" s="23">
        <v>4833801983</v>
      </c>
      <c r="E12" s="23">
        <v>5379288004.9499998</v>
      </c>
      <c r="F12" s="23">
        <v>5299621412.54</v>
      </c>
      <c r="G12" s="24">
        <f>IFERROR(IF(F12/D12&gt;2,"&gt;200",F12/D12),"")</f>
        <v>1.0963670897521745</v>
      </c>
      <c r="H12" s="25">
        <f>IFERROR((IF(F12/E12&gt;2,"&gt;200",F12/E12)),"")</f>
        <v>0.98519012323997324</v>
      </c>
    </row>
    <row r="13" spans="1:8" x14ac:dyDescent="0.25">
      <c r="A13" s="26" t="s">
        <v>13</v>
      </c>
      <c r="B13" s="27" t="s">
        <v>16</v>
      </c>
      <c r="C13" s="28" t="s">
        <v>17</v>
      </c>
      <c r="D13" s="29">
        <v>1362000000</v>
      </c>
      <c r="E13" s="29">
        <v>1542320940</v>
      </c>
      <c r="F13" s="29">
        <v>1563100250.0599999</v>
      </c>
      <c r="G13" s="24">
        <f t="shared" ref="G13:G76" si="0">IFERROR(IF(F13/D13&gt;2,"&gt;200",F13/D13),"")</f>
        <v>1.1476506975477239</v>
      </c>
      <c r="H13" s="30">
        <f t="shared" ref="H13:H76" si="1">IFERROR((IF(F13/E13&gt;2,"&gt;200",F13/E13)),"")</f>
        <v>1.0134727536410157</v>
      </c>
    </row>
    <row r="14" spans="1:8" x14ac:dyDescent="0.25">
      <c r="A14" s="26" t="s">
        <v>13</v>
      </c>
      <c r="B14" s="27" t="s">
        <v>18</v>
      </c>
      <c r="C14" s="28" t="s">
        <v>19</v>
      </c>
      <c r="D14" s="29">
        <v>1362000000</v>
      </c>
      <c r="E14" s="29">
        <v>1542320940</v>
      </c>
      <c r="F14" s="29">
        <v>1563100250.0599999</v>
      </c>
      <c r="G14" s="24">
        <f t="shared" si="0"/>
        <v>1.1476506975477239</v>
      </c>
      <c r="H14" s="30">
        <f t="shared" si="1"/>
        <v>1.0134727536410157</v>
      </c>
    </row>
    <row r="15" spans="1:8" ht="56.25" x14ac:dyDescent="0.25">
      <c r="A15" s="31" t="s">
        <v>13</v>
      </c>
      <c r="B15" s="32" t="s">
        <v>20</v>
      </c>
      <c r="C15" s="33" t="s">
        <v>21</v>
      </c>
      <c r="D15" s="34">
        <v>1350000000</v>
      </c>
      <c r="E15" s="34">
        <v>1330000000</v>
      </c>
      <c r="F15" s="34">
        <v>1343817748.73</v>
      </c>
      <c r="G15" s="35">
        <f t="shared" si="0"/>
        <v>0.99542055461481482</v>
      </c>
      <c r="H15" s="30">
        <f t="shared" si="1"/>
        <v>1.0103892847593985</v>
      </c>
    </row>
    <row r="16" spans="1:8" ht="78.75" x14ac:dyDescent="0.25">
      <c r="A16" s="31" t="s">
        <v>13</v>
      </c>
      <c r="B16" s="32" t="s">
        <v>22</v>
      </c>
      <c r="C16" s="33" t="s">
        <v>23</v>
      </c>
      <c r="D16" s="34">
        <v>2000000</v>
      </c>
      <c r="E16" s="34">
        <v>3700000</v>
      </c>
      <c r="F16" s="34">
        <v>3655174.65</v>
      </c>
      <c r="G16" s="35">
        <f t="shared" si="0"/>
        <v>1.8275873249999999</v>
      </c>
      <c r="H16" s="30">
        <f t="shared" si="1"/>
        <v>0.98788504054054049</v>
      </c>
    </row>
    <row r="17" spans="1:8" ht="33.75" x14ac:dyDescent="0.25">
      <c r="A17" s="31" t="s">
        <v>13</v>
      </c>
      <c r="B17" s="32" t="s">
        <v>24</v>
      </c>
      <c r="C17" s="33" t="s">
        <v>25</v>
      </c>
      <c r="D17" s="34">
        <v>10000000</v>
      </c>
      <c r="E17" s="34">
        <v>128445000</v>
      </c>
      <c r="F17" s="34">
        <v>124149608.01000001</v>
      </c>
      <c r="G17" s="35" t="str">
        <f t="shared" si="0"/>
        <v>&gt;200</v>
      </c>
      <c r="H17" s="30">
        <f t="shared" si="1"/>
        <v>0.966558511502978</v>
      </c>
    </row>
    <row r="18" spans="1:8" ht="78.75" x14ac:dyDescent="0.25">
      <c r="A18" s="31" t="s">
        <v>13</v>
      </c>
      <c r="B18" s="32" t="s">
        <v>26</v>
      </c>
      <c r="C18" s="33" t="s">
        <v>27</v>
      </c>
      <c r="D18" s="34">
        <v>0</v>
      </c>
      <c r="E18" s="34">
        <v>0</v>
      </c>
      <c r="F18" s="34">
        <v>0</v>
      </c>
      <c r="G18" s="35" t="str">
        <f t="shared" si="0"/>
        <v/>
      </c>
      <c r="H18" s="30" t="str">
        <f t="shared" si="1"/>
        <v/>
      </c>
    </row>
    <row r="19" spans="1:8" ht="67.5" x14ac:dyDescent="0.25">
      <c r="A19" s="31" t="s">
        <v>13</v>
      </c>
      <c r="B19" s="32" t="s">
        <v>28</v>
      </c>
      <c r="C19" s="33" t="s">
        <v>29</v>
      </c>
      <c r="D19" s="34">
        <v>0</v>
      </c>
      <c r="E19" s="34">
        <v>78675940</v>
      </c>
      <c r="F19" s="34">
        <v>89969607.040000007</v>
      </c>
      <c r="G19" s="24" t="str">
        <f t="shared" si="0"/>
        <v/>
      </c>
      <c r="H19" s="30">
        <f t="shared" si="1"/>
        <v>1.1435466425949281</v>
      </c>
    </row>
    <row r="20" spans="1:8" ht="67.5" x14ac:dyDescent="0.25">
      <c r="A20" s="31" t="s">
        <v>13</v>
      </c>
      <c r="B20" s="32" t="s">
        <v>30</v>
      </c>
      <c r="C20" s="33" t="s">
        <v>31</v>
      </c>
      <c r="D20" s="34">
        <v>0</v>
      </c>
      <c r="E20" s="34">
        <v>1500000</v>
      </c>
      <c r="F20" s="34">
        <v>1507164.71</v>
      </c>
      <c r="G20" s="24" t="str">
        <f t="shared" si="0"/>
        <v/>
      </c>
      <c r="H20" s="30">
        <f t="shared" si="1"/>
        <v>1.0047764733333333</v>
      </c>
    </row>
    <row r="21" spans="1:8" ht="78.75" x14ac:dyDescent="0.25">
      <c r="A21" s="31" t="s">
        <v>13</v>
      </c>
      <c r="B21" s="32" t="s">
        <v>32</v>
      </c>
      <c r="C21" s="33" t="s">
        <v>33</v>
      </c>
      <c r="D21" s="34">
        <v>0</v>
      </c>
      <c r="E21" s="34">
        <v>0</v>
      </c>
      <c r="F21" s="34">
        <v>946.92</v>
      </c>
      <c r="G21" s="35" t="str">
        <f t="shared" si="0"/>
        <v/>
      </c>
      <c r="H21" s="30" t="str">
        <f t="shared" si="1"/>
        <v/>
      </c>
    </row>
    <row r="22" spans="1:8" ht="22.5" x14ac:dyDescent="0.25">
      <c r="A22" s="26" t="s">
        <v>13</v>
      </c>
      <c r="B22" s="27" t="s">
        <v>34</v>
      </c>
      <c r="C22" s="28" t="s">
        <v>35</v>
      </c>
      <c r="D22" s="29">
        <v>107507520</v>
      </c>
      <c r="E22" s="29">
        <v>107507520</v>
      </c>
      <c r="F22" s="29">
        <v>109574305.20999999</v>
      </c>
      <c r="G22" s="35">
        <f t="shared" si="0"/>
        <v>1.0192245641049109</v>
      </c>
      <c r="H22" s="30">
        <f t="shared" si="1"/>
        <v>1.0192245641049109</v>
      </c>
    </row>
    <row r="23" spans="1:8" ht="22.5" x14ac:dyDescent="0.25">
      <c r="A23" s="26" t="s">
        <v>13</v>
      </c>
      <c r="B23" s="27" t="s">
        <v>36</v>
      </c>
      <c r="C23" s="28" t="s">
        <v>37</v>
      </c>
      <c r="D23" s="29">
        <v>107507520</v>
      </c>
      <c r="E23" s="29">
        <v>107507520</v>
      </c>
      <c r="F23" s="29">
        <v>109574305.20999999</v>
      </c>
      <c r="G23" s="35">
        <f t="shared" si="0"/>
        <v>1.0192245641049109</v>
      </c>
      <c r="H23" s="30">
        <f t="shared" si="1"/>
        <v>1.0192245641049109</v>
      </c>
    </row>
    <row r="24" spans="1:8" ht="56.25" x14ac:dyDescent="0.25">
      <c r="A24" s="31" t="s">
        <v>13</v>
      </c>
      <c r="B24" s="32" t="s">
        <v>38</v>
      </c>
      <c r="C24" s="33" t="s">
        <v>39</v>
      </c>
      <c r="D24" s="34">
        <v>49363600</v>
      </c>
      <c r="E24" s="34">
        <v>49363600</v>
      </c>
      <c r="F24" s="34">
        <v>50586028.649999999</v>
      </c>
      <c r="G24" s="35">
        <f t="shared" si="0"/>
        <v>1.0247637662164024</v>
      </c>
      <c r="H24" s="30">
        <f t="shared" si="1"/>
        <v>1.0247637662164024</v>
      </c>
    </row>
    <row r="25" spans="1:8" ht="67.5" x14ac:dyDescent="0.25">
      <c r="A25" s="31" t="s">
        <v>13</v>
      </c>
      <c r="B25" s="32" t="s">
        <v>40</v>
      </c>
      <c r="C25" s="33" t="s">
        <v>41</v>
      </c>
      <c r="D25" s="34">
        <v>281310</v>
      </c>
      <c r="E25" s="34">
        <v>281310</v>
      </c>
      <c r="F25" s="34">
        <v>355758</v>
      </c>
      <c r="G25" s="24">
        <f t="shared" si="0"/>
        <v>1.264647541857737</v>
      </c>
      <c r="H25" s="30">
        <f t="shared" si="1"/>
        <v>1.264647541857737</v>
      </c>
    </row>
    <row r="26" spans="1:8" ht="56.25" x14ac:dyDescent="0.25">
      <c r="A26" s="31" t="s">
        <v>13</v>
      </c>
      <c r="B26" s="32" t="s">
        <v>42</v>
      </c>
      <c r="C26" s="33" t="s">
        <v>43</v>
      </c>
      <c r="D26" s="34">
        <v>64934930</v>
      </c>
      <c r="E26" s="34">
        <v>64934930</v>
      </c>
      <c r="F26" s="34">
        <v>67258735.090000004</v>
      </c>
      <c r="G26" s="24">
        <f t="shared" si="0"/>
        <v>1.0357866727507061</v>
      </c>
      <c r="H26" s="30">
        <f t="shared" si="1"/>
        <v>1.0357866727507061</v>
      </c>
    </row>
    <row r="27" spans="1:8" ht="56.25" x14ac:dyDescent="0.25">
      <c r="A27" s="31" t="s">
        <v>13</v>
      </c>
      <c r="B27" s="32" t="s">
        <v>44</v>
      </c>
      <c r="C27" s="33" t="s">
        <v>45</v>
      </c>
      <c r="D27" s="34">
        <v>-7072320</v>
      </c>
      <c r="E27" s="34">
        <v>-7072320</v>
      </c>
      <c r="F27" s="34">
        <v>-8626216.5299999993</v>
      </c>
      <c r="G27" s="35">
        <f t="shared" si="0"/>
        <v>1.2197152461992669</v>
      </c>
      <c r="H27" s="30">
        <f t="shared" si="1"/>
        <v>1.2197152461992669</v>
      </c>
    </row>
    <row r="28" spans="1:8" x14ac:dyDescent="0.25">
      <c r="A28" s="26" t="s">
        <v>13</v>
      </c>
      <c r="B28" s="27" t="s">
        <v>46</v>
      </c>
      <c r="C28" s="28" t="s">
        <v>47</v>
      </c>
      <c r="D28" s="29">
        <v>597400000</v>
      </c>
      <c r="E28" s="29">
        <v>768040000</v>
      </c>
      <c r="F28" s="29">
        <v>782242313.26999998</v>
      </c>
      <c r="G28" s="35">
        <f t="shared" si="0"/>
        <v>1.3094113044358888</v>
      </c>
      <c r="H28" s="30">
        <f t="shared" si="1"/>
        <v>1.018491632297797</v>
      </c>
    </row>
    <row r="29" spans="1:8" ht="22.5" x14ac:dyDescent="0.25">
      <c r="A29" s="26" t="s">
        <v>13</v>
      </c>
      <c r="B29" s="27" t="s">
        <v>48</v>
      </c>
      <c r="C29" s="28" t="s">
        <v>49</v>
      </c>
      <c r="D29" s="29">
        <v>512400000</v>
      </c>
      <c r="E29" s="29">
        <v>663040000</v>
      </c>
      <c r="F29" s="29">
        <v>659902433.51999998</v>
      </c>
      <c r="G29" s="35">
        <f t="shared" si="0"/>
        <v>1.2878657953161592</v>
      </c>
      <c r="H29" s="30">
        <f t="shared" si="1"/>
        <v>0.99526790769787643</v>
      </c>
    </row>
    <row r="30" spans="1:8" ht="22.5" x14ac:dyDescent="0.25">
      <c r="A30" s="31" t="s">
        <v>13</v>
      </c>
      <c r="B30" s="32" t="s">
        <v>50</v>
      </c>
      <c r="C30" s="33" t="s">
        <v>51</v>
      </c>
      <c r="D30" s="34">
        <v>434400000</v>
      </c>
      <c r="E30" s="34">
        <v>533040000</v>
      </c>
      <c r="F30" s="34">
        <v>528323744.31</v>
      </c>
      <c r="G30" s="35">
        <f t="shared" si="0"/>
        <v>1.2162148810082873</v>
      </c>
      <c r="H30" s="30">
        <f t="shared" si="1"/>
        <v>0.99115215426609637</v>
      </c>
    </row>
    <row r="31" spans="1:8" ht="33.75" x14ac:dyDescent="0.25">
      <c r="A31" s="31" t="s">
        <v>13</v>
      </c>
      <c r="B31" s="32" t="s">
        <v>52</v>
      </c>
      <c r="C31" s="33" t="s">
        <v>53</v>
      </c>
      <c r="D31" s="34">
        <v>78000000</v>
      </c>
      <c r="E31" s="34">
        <v>130000000</v>
      </c>
      <c r="F31" s="34">
        <v>131579055.19</v>
      </c>
      <c r="G31" s="35">
        <f t="shared" si="0"/>
        <v>1.6869109639743589</v>
      </c>
      <c r="H31" s="30">
        <f t="shared" si="1"/>
        <v>1.0121465783846153</v>
      </c>
    </row>
    <row r="32" spans="1:8" ht="33.75" x14ac:dyDescent="0.25">
      <c r="A32" s="31" t="s">
        <v>13</v>
      </c>
      <c r="B32" s="32" t="s">
        <v>54</v>
      </c>
      <c r="C32" s="33" t="s">
        <v>55</v>
      </c>
      <c r="D32" s="34">
        <v>0</v>
      </c>
      <c r="E32" s="34">
        <v>0</v>
      </c>
      <c r="F32" s="34">
        <v>-365.98</v>
      </c>
      <c r="G32" s="35" t="str">
        <f t="shared" si="0"/>
        <v/>
      </c>
      <c r="H32" s="30" t="str">
        <f t="shared" si="1"/>
        <v/>
      </c>
    </row>
    <row r="33" spans="1:8" ht="22.5" x14ac:dyDescent="0.25">
      <c r="A33" s="26" t="s">
        <v>13</v>
      </c>
      <c r="B33" s="27" t="s">
        <v>56</v>
      </c>
      <c r="C33" s="28" t="s">
        <v>57</v>
      </c>
      <c r="D33" s="29">
        <v>25000000</v>
      </c>
      <c r="E33" s="29">
        <v>20000000</v>
      </c>
      <c r="F33" s="29">
        <v>21406756.91</v>
      </c>
      <c r="G33" s="35">
        <f t="shared" si="0"/>
        <v>0.85627027639999997</v>
      </c>
      <c r="H33" s="30">
        <f t="shared" si="1"/>
        <v>1.0703378455000001</v>
      </c>
    </row>
    <row r="34" spans="1:8" ht="22.5" x14ac:dyDescent="0.25">
      <c r="A34" s="31" t="s">
        <v>13</v>
      </c>
      <c r="B34" s="32" t="s">
        <v>58</v>
      </c>
      <c r="C34" s="33" t="s">
        <v>57</v>
      </c>
      <c r="D34" s="34">
        <v>25000000</v>
      </c>
      <c r="E34" s="34">
        <v>20000000</v>
      </c>
      <c r="F34" s="34">
        <v>21373583.300000001</v>
      </c>
      <c r="G34" s="24">
        <f t="shared" si="0"/>
        <v>0.85494333200000006</v>
      </c>
      <c r="H34" s="30">
        <f t="shared" si="1"/>
        <v>1.068679165</v>
      </c>
    </row>
    <row r="35" spans="1:8" ht="33.75" x14ac:dyDescent="0.25">
      <c r="A35" s="31" t="s">
        <v>13</v>
      </c>
      <c r="B35" s="32" t="s">
        <v>59</v>
      </c>
      <c r="C35" s="33" t="s">
        <v>60</v>
      </c>
      <c r="D35" s="34">
        <v>0</v>
      </c>
      <c r="E35" s="34">
        <v>0</v>
      </c>
      <c r="F35" s="34">
        <v>33173.61</v>
      </c>
      <c r="G35" s="35" t="str">
        <f t="shared" si="0"/>
        <v/>
      </c>
      <c r="H35" s="30" t="str">
        <f t="shared" si="1"/>
        <v/>
      </c>
    </row>
    <row r="36" spans="1:8" x14ac:dyDescent="0.25">
      <c r="A36" s="26" t="s">
        <v>13</v>
      </c>
      <c r="B36" s="27" t="s">
        <v>61</v>
      </c>
      <c r="C36" s="28" t="s">
        <v>62</v>
      </c>
      <c r="D36" s="29">
        <v>0</v>
      </c>
      <c r="E36" s="29">
        <v>0</v>
      </c>
      <c r="F36" s="29">
        <v>233513.23</v>
      </c>
      <c r="G36" s="35" t="str">
        <f t="shared" si="0"/>
        <v/>
      </c>
      <c r="H36" s="30" t="str">
        <f t="shared" si="1"/>
        <v/>
      </c>
    </row>
    <row r="37" spans="1:8" x14ac:dyDescent="0.25">
      <c r="A37" s="31" t="s">
        <v>13</v>
      </c>
      <c r="B37" s="32" t="s">
        <v>63</v>
      </c>
      <c r="C37" s="33" t="s">
        <v>62</v>
      </c>
      <c r="D37" s="34">
        <v>0</v>
      </c>
      <c r="E37" s="34">
        <v>0</v>
      </c>
      <c r="F37" s="34">
        <v>233513.23</v>
      </c>
      <c r="G37" s="35" t="str">
        <f t="shared" si="0"/>
        <v/>
      </c>
      <c r="H37" s="30" t="str">
        <f t="shared" si="1"/>
        <v/>
      </c>
    </row>
    <row r="38" spans="1:8" ht="22.5" x14ac:dyDescent="0.25">
      <c r="A38" s="26" t="s">
        <v>13</v>
      </c>
      <c r="B38" s="27" t="s">
        <v>64</v>
      </c>
      <c r="C38" s="28" t="s">
        <v>65</v>
      </c>
      <c r="D38" s="29">
        <v>60000000</v>
      </c>
      <c r="E38" s="29">
        <v>85000000</v>
      </c>
      <c r="F38" s="29">
        <v>100699609.61</v>
      </c>
      <c r="G38" s="35">
        <f t="shared" si="0"/>
        <v>1.6783268268333333</v>
      </c>
      <c r="H38" s="30">
        <f t="shared" si="1"/>
        <v>1.1847012895294118</v>
      </c>
    </row>
    <row r="39" spans="1:8" ht="22.5" x14ac:dyDescent="0.25">
      <c r="A39" s="31" t="s">
        <v>13</v>
      </c>
      <c r="B39" s="32" t="s">
        <v>66</v>
      </c>
      <c r="C39" s="33" t="s">
        <v>67</v>
      </c>
      <c r="D39" s="34">
        <v>60000000</v>
      </c>
      <c r="E39" s="34">
        <v>85000000</v>
      </c>
      <c r="F39" s="34">
        <v>100699609.61</v>
      </c>
      <c r="G39" s="24">
        <f t="shared" si="0"/>
        <v>1.6783268268333333</v>
      </c>
      <c r="H39" s="30">
        <f t="shared" si="1"/>
        <v>1.1847012895294118</v>
      </c>
    </row>
    <row r="40" spans="1:8" x14ac:dyDescent="0.25">
      <c r="A40" s="26" t="s">
        <v>13</v>
      </c>
      <c r="B40" s="27" t="s">
        <v>68</v>
      </c>
      <c r="C40" s="28" t="s">
        <v>69</v>
      </c>
      <c r="D40" s="29">
        <v>1826519773</v>
      </c>
      <c r="E40" s="29">
        <v>1680286171.48</v>
      </c>
      <c r="F40" s="29">
        <v>1583256443.6199999</v>
      </c>
      <c r="G40" s="35">
        <f t="shared" si="0"/>
        <v>0.86681593433809478</v>
      </c>
      <c r="H40" s="30">
        <f t="shared" si="1"/>
        <v>0.9422540460625608</v>
      </c>
    </row>
    <row r="41" spans="1:8" x14ac:dyDescent="0.25">
      <c r="A41" s="26" t="s">
        <v>13</v>
      </c>
      <c r="B41" s="27" t="s">
        <v>70</v>
      </c>
      <c r="C41" s="28" t="s">
        <v>71</v>
      </c>
      <c r="D41" s="29">
        <v>175000000</v>
      </c>
      <c r="E41" s="29">
        <v>235000000</v>
      </c>
      <c r="F41" s="29">
        <v>214864834</v>
      </c>
      <c r="G41" s="24">
        <f t="shared" si="0"/>
        <v>1.2277990514285715</v>
      </c>
      <c r="H41" s="30">
        <f t="shared" si="1"/>
        <v>0.9143184425531915</v>
      </c>
    </row>
    <row r="42" spans="1:8" ht="33.75" x14ac:dyDescent="0.25">
      <c r="A42" s="31" t="s">
        <v>13</v>
      </c>
      <c r="B42" s="32" t="s">
        <v>72</v>
      </c>
      <c r="C42" s="33" t="s">
        <v>73</v>
      </c>
      <c r="D42" s="34">
        <v>175000000</v>
      </c>
      <c r="E42" s="34">
        <v>235000000</v>
      </c>
      <c r="F42" s="34">
        <v>214864834</v>
      </c>
      <c r="G42" s="24">
        <f t="shared" si="0"/>
        <v>1.2277990514285715</v>
      </c>
      <c r="H42" s="30">
        <f t="shared" si="1"/>
        <v>0.9143184425531915</v>
      </c>
    </row>
    <row r="43" spans="1:8" x14ac:dyDescent="0.25">
      <c r="A43" s="26" t="s">
        <v>13</v>
      </c>
      <c r="B43" s="27" t="s">
        <v>74</v>
      </c>
      <c r="C43" s="28" t="s">
        <v>75</v>
      </c>
      <c r="D43" s="29">
        <v>1651519773</v>
      </c>
      <c r="E43" s="29">
        <v>1445286171.48</v>
      </c>
      <c r="F43" s="29">
        <v>1368391609.6199999</v>
      </c>
      <c r="G43" s="35">
        <f t="shared" si="0"/>
        <v>0.82856507805189927</v>
      </c>
      <c r="H43" s="30">
        <f t="shared" si="1"/>
        <v>0.94679630693396954</v>
      </c>
    </row>
    <row r="44" spans="1:8" x14ac:dyDescent="0.25">
      <c r="A44" s="31" t="s">
        <v>13</v>
      </c>
      <c r="B44" s="32" t="s">
        <v>76</v>
      </c>
      <c r="C44" s="33" t="s">
        <v>77</v>
      </c>
      <c r="D44" s="34">
        <v>1434519773</v>
      </c>
      <c r="E44" s="34">
        <v>1148286171.48</v>
      </c>
      <c r="F44" s="34">
        <v>1098710414.3699999</v>
      </c>
      <c r="G44" s="24">
        <f t="shared" si="0"/>
        <v>0.76590817014133961</v>
      </c>
      <c r="H44" s="30">
        <f t="shared" si="1"/>
        <v>0.95682630485212317</v>
      </c>
    </row>
    <row r="45" spans="1:8" x14ac:dyDescent="0.25">
      <c r="A45" s="31" t="s">
        <v>13</v>
      </c>
      <c r="B45" s="32" t="s">
        <v>78</v>
      </c>
      <c r="C45" s="33" t="s">
        <v>79</v>
      </c>
      <c r="D45" s="34">
        <v>217000000</v>
      </c>
      <c r="E45" s="34">
        <v>297000000</v>
      </c>
      <c r="F45" s="34">
        <v>269681195.25</v>
      </c>
      <c r="G45" s="35">
        <f t="shared" si="0"/>
        <v>1.2427704850230414</v>
      </c>
      <c r="H45" s="30">
        <f t="shared" si="1"/>
        <v>0.90801749242424246</v>
      </c>
    </row>
    <row r="46" spans="1:8" x14ac:dyDescent="0.25">
      <c r="A46" s="26" t="s">
        <v>13</v>
      </c>
      <c r="B46" s="27" t="s">
        <v>80</v>
      </c>
      <c r="C46" s="28" t="s">
        <v>81</v>
      </c>
      <c r="D46" s="29">
        <v>30517690</v>
      </c>
      <c r="E46" s="29">
        <v>33517690</v>
      </c>
      <c r="F46" s="29">
        <v>35032801.140000001</v>
      </c>
      <c r="G46" s="35">
        <f t="shared" si="0"/>
        <v>1.1479506194603852</v>
      </c>
      <c r="H46" s="30">
        <f t="shared" si="1"/>
        <v>1.0452033281529842</v>
      </c>
    </row>
    <row r="47" spans="1:8" ht="22.5" x14ac:dyDescent="0.25">
      <c r="A47" s="26" t="s">
        <v>13</v>
      </c>
      <c r="B47" s="27" t="s">
        <v>82</v>
      </c>
      <c r="C47" s="28" t="s">
        <v>83</v>
      </c>
      <c r="D47" s="29">
        <v>30267690</v>
      </c>
      <c r="E47" s="29">
        <v>33267690</v>
      </c>
      <c r="F47" s="29">
        <v>34872801.140000001</v>
      </c>
      <c r="G47" s="35">
        <f t="shared" si="0"/>
        <v>1.1521461049720014</v>
      </c>
      <c r="H47" s="30">
        <f t="shared" si="1"/>
        <v>1.048248349675015</v>
      </c>
    </row>
    <row r="48" spans="1:8" ht="33.75" x14ac:dyDescent="0.25">
      <c r="A48" s="31" t="s">
        <v>13</v>
      </c>
      <c r="B48" s="32" t="s">
        <v>84</v>
      </c>
      <c r="C48" s="33" t="s">
        <v>85</v>
      </c>
      <c r="D48" s="34">
        <v>30267690</v>
      </c>
      <c r="E48" s="34">
        <v>33267690</v>
      </c>
      <c r="F48" s="34">
        <v>34872801.140000001</v>
      </c>
      <c r="G48" s="35">
        <f t="shared" si="0"/>
        <v>1.1521461049720014</v>
      </c>
      <c r="H48" s="30">
        <f t="shared" si="1"/>
        <v>1.048248349675015</v>
      </c>
    </row>
    <row r="49" spans="1:8" ht="22.5" x14ac:dyDescent="0.25">
      <c r="A49" s="26" t="s">
        <v>13</v>
      </c>
      <c r="B49" s="27" t="s">
        <v>86</v>
      </c>
      <c r="C49" s="28" t="s">
        <v>87</v>
      </c>
      <c r="D49" s="29">
        <v>250000</v>
      </c>
      <c r="E49" s="29">
        <v>250000</v>
      </c>
      <c r="F49" s="29">
        <v>160000</v>
      </c>
      <c r="G49" s="24">
        <f t="shared" si="0"/>
        <v>0.64</v>
      </c>
      <c r="H49" s="30">
        <f t="shared" si="1"/>
        <v>0.64</v>
      </c>
    </row>
    <row r="50" spans="1:8" ht="22.5" x14ac:dyDescent="0.25">
      <c r="A50" s="31" t="s">
        <v>13</v>
      </c>
      <c r="B50" s="32" t="s">
        <v>88</v>
      </c>
      <c r="C50" s="33" t="s">
        <v>89</v>
      </c>
      <c r="D50" s="34">
        <v>250000</v>
      </c>
      <c r="E50" s="34">
        <v>250000</v>
      </c>
      <c r="F50" s="34">
        <v>160000</v>
      </c>
      <c r="G50" s="35">
        <f t="shared" si="0"/>
        <v>0.64</v>
      </c>
      <c r="H50" s="30">
        <f t="shared" si="1"/>
        <v>0.64</v>
      </c>
    </row>
    <row r="51" spans="1:8" ht="22.5" x14ac:dyDescent="0.25">
      <c r="A51" s="26" t="s">
        <v>13</v>
      </c>
      <c r="B51" s="27" t="s">
        <v>90</v>
      </c>
      <c r="C51" s="28" t="s">
        <v>91</v>
      </c>
      <c r="D51" s="29">
        <v>0</v>
      </c>
      <c r="E51" s="29">
        <v>0</v>
      </c>
      <c r="F51" s="29">
        <v>-20142.7</v>
      </c>
      <c r="G51" s="35" t="str">
        <f t="shared" si="0"/>
        <v/>
      </c>
      <c r="H51" s="30" t="str">
        <f t="shared" si="1"/>
        <v/>
      </c>
    </row>
    <row r="52" spans="1:8" ht="22.5" x14ac:dyDescent="0.25">
      <c r="A52" s="26" t="s">
        <v>13</v>
      </c>
      <c r="B52" s="27" t="s">
        <v>92</v>
      </c>
      <c r="C52" s="28" t="s">
        <v>93</v>
      </c>
      <c r="D52" s="29">
        <v>0</v>
      </c>
      <c r="E52" s="29">
        <v>0</v>
      </c>
      <c r="F52" s="29">
        <v>283.87</v>
      </c>
      <c r="G52" s="35" t="str">
        <f t="shared" si="0"/>
        <v/>
      </c>
      <c r="H52" s="30" t="str">
        <f t="shared" si="1"/>
        <v/>
      </c>
    </row>
    <row r="53" spans="1:8" ht="33.75" x14ac:dyDescent="0.25">
      <c r="A53" s="31" t="s">
        <v>13</v>
      </c>
      <c r="B53" s="32" t="s">
        <v>94</v>
      </c>
      <c r="C53" s="33" t="s">
        <v>95</v>
      </c>
      <c r="D53" s="34">
        <v>0</v>
      </c>
      <c r="E53" s="34">
        <v>0</v>
      </c>
      <c r="F53" s="34">
        <v>283.87</v>
      </c>
      <c r="G53" s="35" t="str">
        <f t="shared" si="0"/>
        <v/>
      </c>
      <c r="H53" s="30" t="str">
        <f t="shared" si="1"/>
        <v/>
      </c>
    </row>
    <row r="54" spans="1:8" x14ac:dyDescent="0.25">
      <c r="A54" s="26" t="s">
        <v>13</v>
      </c>
      <c r="B54" s="27" t="s">
        <v>96</v>
      </c>
      <c r="C54" s="28" t="s">
        <v>97</v>
      </c>
      <c r="D54" s="29">
        <v>0</v>
      </c>
      <c r="E54" s="29">
        <v>0</v>
      </c>
      <c r="F54" s="29">
        <v>-10547.17</v>
      </c>
      <c r="G54" s="35" t="str">
        <f t="shared" si="0"/>
        <v/>
      </c>
      <c r="H54" s="30" t="str">
        <f t="shared" si="1"/>
        <v/>
      </c>
    </row>
    <row r="55" spans="1:8" ht="22.5" x14ac:dyDescent="0.25">
      <c r="A55" s="31" t="s">
        <v>13</v>
      </c>
      <c r="B55" s="32" t="s">
        <v>98</v>
      </c>
      <c r="C55" s="33" t="s">
        <v>99</v>
      </c>
      <c r="D55" s="34">
        <v>0</v>
      </c>
      <c r="E55" s="34">
        <v>0</v>
      </c>
      <c r="F55" s="34">
        <v>-10547.17</v>
      </c>
      <c r="G55" s="35" t="str">
        <f t="shared" si="0"/>
        <v/>
      </c>
      <c r="H55" s="30" t="str">
        <f t="shared" si="1"/>
        <v/>
      </c>
    </row>
    <row r="56" spans="1:8" ht="22.5" x14ac:dyDescent="0.25">
      <c r="A56" s="26" t="s">
        <v>13</v>
      </c>
      <c r="B56" s="27" t="s">
        <v>100</v>
      </c>
      <c r="C56" s="28" t="s">
        <v>101</v>
      </c>
      <c r="D56" s="29">
        <v>0</v>
      </c>
      <c r="E56" s="29">
        <v>0</v>
      </c>
      <c r="F56" s="29">
        <v>-9726.3799999999992</v>
      </c>
      <c r="G56" s="35" t="str">
        <f t="shared" si="0"/>
        <v/>
      </c>
      <c r="H56" s="30" t="str">
        <f t="shared" si="1"/>
        <v/>
      </c>
    </row>
    <row r="57" spans="1:8" x14ac:dyDescent="0.25">
      <c r="A57" s="31" t="s">
        <v>13</v>
      </c>
      <c r="B57" s="32" t="s">
        <v>102</v>
      </c>
      <c r="C57" s="33" t="s">
        <v>103</v>
      </c>
      <c r="D57" s="34">
        <v>0</v>
      </c>
      <c r="E57" s="34">
        <v>0</v>
      </c>
      <c r="F57" s="34">
        <v>-9726.3799999999992</v>
      </c>
      <c r="G57" s="35" t="str">
        <f t="shared" si="0"/>
        <v/>
      </c>
      <c r="H57" s="30" t="str">
        <f t="shared" si="1"/>
        <v/>
      </c>
    </row>
    <row r="58" spans="1:8" ht="22.5" x14ac:dyDescent="0.25">
      <c r="A58" s="26" t="s">
        <v>13</v>
      </c>
      <c r="B58" s="27" t="s">
        <v>104</v>
      </c>
      <c r="C58" s="28" t="s">
        <v>105</v>
      </c>
      <c r="D58" s="29">
        <v>0</v>
      </c>
      <c r="E58" s="29">
        <v>0</v>
      </c>
      <c r="F58" s="29">
        <v>-153.02000000000001</v>
      </c>
      <c r="G58" s="35" t="str">
        <f t="shared" si="0"/>
        <v/>
      </c>
      <c r="H58" s="30" t="str">
        <f t="shared" si="1"/>
        <v/>
      </c>
    </row>
    <row r="59" spans="1:8" x14ac:dyDescent="0.25">
      <c r="A59" s="31" t="s">
        <v>13</v>
      </c>
      <c r="B59" s="32" t="s">
        <v>106</v>
      </c>
      <c r="C59" s="33" t="s">
        <v>107</v>
      </c>
      <c r="D59" s="34">
        <v>0</v>
      </c>
      <c r="E59" s="34">
        <v>0</v>
      </c>
      <c r="F59" s="34">
        <v>25.49</v>
      </c>
      <c r="G59" s="35" t="str">
        <f t="shared" si="0"/>
        <v/>
      </c>
      <c r="H59" s="30" t="str">
        <f t="shared" si="1"/>
        <v/>
      </c>
    </row>
    <row r="60" spans="1:8" ht="33.75" x14ac:dyDescent="0.25">
      <c r="A60" s="31" t="s">
        <v>13</v>
      </c>
      <c r="B60" s="32" t="s">
        <v>108</v>
      </c>
      <c r="C60" s="33" t="s">
        <v>109</v>
      </c>
      <c r="D60" s="34">
        <v>0</v>
      </c>
      <c r="E60" s="34">
        <v>0</v>
      </c>
      <c r="F60" s="34">
        <v>-178.51</v>
      </c>
      <c r="G60" s="35" t="str">
        <f t="shared" si="0"/>
        <v/>
      </c>
      <c r="H60" s="30" t="str">
        <f t="shared" si="1"/>
        <v/>
      </c>
    </row>
    <row r="61" spans="1:8" ht="22.5" x14ac:dyDescent="0.25">
      <c r="A61" s="26" t="s">
        <v>13</v>
      </c>
      <c r="B61" s="27" t="s">
        <v>110</v>
      </c>
      <c r="C61" s="28" t="s">
        <v>111</v>
      </c>
      <c r="D61" s="29">
        <v>540297000</v>
      </c>
      <c r="E61" s="29">
        <v>579575100</v>
      </c>
      <c r="F61" s="29">
        <v>547756005.87</v>
      </c>
      <c r="G61" s="35">
        <f t="shared" si="0"/>
        <v>1.0138053808738527</v>
      </c>
      <c r="H61" s="30">
        <f t="shared" si="1"/>
        <v>0.94509927336422839</v>
      </c>
    </row>
    <row r="62" spans="1:8" ht="67.5" x14ac:dyDescent="0.25">
      <c r="A62" s="26" t="s">
        <v>13</v>
      </c>
      <c r="B62" s="27" t="s">
        <v>112</v>
      </c>
      <c r="C62" s="28" t="s">
        <v>113</v>
      </c>
      <c r="D62" s="29">
        <v>508207000</v>
      </c>
      <c r="E62" s="29">
        <v>541207000</v>
      </c>
      <c r="F62" s="29">
        <v>507168676.32999998</v>
      </c>
      <c r="G62" s="24">
        <f t="shared" si="0"/>
        <v>0.99795688829551732</v>
      </c>
      <c r="H62" s="30">
        <f t="shared" si="1"/>
        <v>0.9371066455718422</v>
      </c>
    </row>
    <row r="63" spans="1:8" ht="45" x14ac:dyDescent="0.25">
      <c r="A63" s="31" t="s">
        <v>13</v>
      </c>
      <c r="B63" s="32" t="s">
        <v>114</v>
      </c>
      <c r="C63" s="33" t="s">
        <v>115</v>
      </c>
      <c r="D63" s="34">
        <v>415207000</v>
      </c>
      <c r="E63" s="34">
        <v>405207000</v>
      </c>
      <c r="F63" s="34">
        <v>364240507.19999999</v>
      </c>
      <c r="G63" s="35">
        <f t="shared" si="0"/>
        <v>0.87725040088437811</v>
      </c>
      <c r="H63" s="30">
        <f t="shared" si="1"/>
        <v>0.89889983934137363</v>
      </c>
    </row>
    <row r="64" spans="1:8" ht="56.25" x14ac:dyDescent="0.25">
      <c r="A64" s="31" t="s">
        <v>13</v>
      </c>
      <c r="B64" s="32" t="s">
        <v>116</v>
      </c>
      <c r="C64" s="33" t="s">
        <v>117</v>
      </c>
      <c r="D64" s="34">
        <v>33000000</v>
      </c>
      <c r="E64" s="34">
        <v>68000000</v>
      </c>
      <c r="F64" s="34">
        <v>72090351.530000001</v>
      </c>
      <c r="G64" s="35" t="str">
        <f t="shared" si="0"/>
        <v>&gt;200</v>
      </c>
      <c r="H64" s="30">
        <f t="shared" si="1"/>
        <v>1.060152228382353</v>
      </c>
    </row>
    <row r="65" spans="1:8" ht="67.5" x14ac:dyDescent="0.25">
      <c r="A65" s="31" t="s">
        <v>13</v>
      </c>
      <c r="B65" s="32" t="s">
        <v>118</v>
      </c>
      <c r="C65" s="33" t="s">
        <v>119</v>
      </c>
      <c r="D65" s="34">
        <v>0</v>
      </c>
      <c r="E65" s="34">
        <v>0</v>
      </c>
      <c r="F65" s="34">
        <v>678600</v>
      </c>
      <c r="G65" s="35" t="str">
        <f t="shared" si="0"/>
        <v/>
      </c>
      <c r="H65" s="30" t="str">
        <f t="shared" si="1"/>
        <v/>
      </c>
    </row>
    <row r="66" spans="1:8" ht="33.75" x14ac:dyDescent="0.25">
      <c r="A66" s="31" t="s">
        <v>13</v>
      </c>
      <c r="B66" s="32" t="s">
        <v>120</v>
      </c>
      <c r="C66" s="33" t="s">
        <v>121</v>
      </c>
      <c r="D66" s="34">
        <v>60000000</v>
      </c>
      <c r="E66" s="34">
        <v>68000000</v>
      </c>
      <c r="F66" s="34">
        <v>70159217.599999994</v>
      </c>
      <c r="G66" s="35">
        <f t="shared" si="0"/>
        <v>1.1693202933333333</v>
      </c>
      <c r="H66" s="30">
        <f t="shared" si="1"/>
        <v>1.0317531999999998</v>
      </c>
    </row>
    <row r="67" spans="1:8" ht="33.75" x14ac:dyDescent="0.25">
      <c r="A67" s="26" t="s">
        <v>13</v>
      </c>
      <c r="B67" s="27" t="s">
        <v>122</v>
      </c>
      <c r="C67" s="28" t="s">
        <v>123</v>
      </c>
      <c r="D67" s="29">
        <v>140000</v>
      </c>
      <c r="E67" s="29">
        <v>590000</v>
      </c>
      <c r="F67" s="29">
        <v>842088.18</v>
      </c>
      <c r="G67" s="35" t="str">
        <f t="shared" si="0"/>
        <v>&gt;200</v>
      </c>
      <c r="H67" s="30">
        <f t="shared" si="1"/>
        <v>1.4272681016949154</v>
      </c>
    </row>
    <row r="68" spans="1:8" ht="33.75" x14ac:dyDescent="0.25">
      <c r="A68" s="31" t="s">
        <v>13</v>
      </c>
      <c r="B68" s="32" t="s">
        <v>124</v>
      </c>
      <c r="C68" s="33" t="s">
        <v>125</v>
      </c>
      <c r="D68" s="34">
        <v>130000</v>
      </c>
      <c r="E68" s="34">
        <v>580000</v>
      </c>
      <c r="F68" s="34">
        <v>800571.66</v>
      </c>
      <c r="G68" s="35" t="str">
        <f t="shared" si="0"/>
        <v>&gt;200</v>
      </c>
      <c r="H68" s="30">
        <f t="shared" si="1"/>
        <v>1.3802959655172415</v>
      </c>
    </row>
    <row r="69" spans="1:8" ht="33.75" x14ac:dyDescent="0.25">
      <c r="A69" s="31" t="s">
        <v>13</v>
      </c>
      <c r="B69" s="32" t="s">
        <v>126</v>
      </c>
      <c r="C69" s="33" t="s">
        <v>127</v>
      </c>
      <c r="D69" s="34">
        <v>10000</v>
      </c>
      <c r="E69" s="34">
        <v>10000</v>
      </c>
      <c r="F69" s="34">
        <v>41516.519999999997</v>
      </c>
      <c r="G69" s="35" t="str">
        <f t="shared" si="0"/>
        <v>&gt;200</v>
      </c>
      <c r="H69" s="30" t="str">
        <f t="shared" si="1"/>
        <v>&gt;200</v>
      </c>
    </row>
    <row r="70" spans="1:8" ht="22.5" x14ac:dyDescent="0.25">
      <c r="A70" s="26" t="s">
        <v>13</v>
      </c>
      <c r="B70" s="27" t="s">
        <v>128</v>
      </c>
      <c r="C70" s="28" t="s">
        <v>129</v>
      </c>
      <c r="D70" s="29">
        <v>100000</v>
      </c>
      <c r="E70" s="29">
        <v>8000</v>
      </c>
      <c r="F70" s="29">
        <v>7901.17</v>
      </c>
      <c r="G70" s="35">
        <f t="shared" si="0"/>
        <v>7.9011700000000004E-2</v>
      </c>
      <c r="H70" s="30">
        <f t="shared" si="1"/>
        <v>0.98764625000000006</v>
      </c>
    </row>
    <row r="71" spans="1:8" ht="33.75" x14ac:dyDescent="0.25">
      <c r="A71" s="31" t="s">
        <v>13</v>
      </c>
      <c r="B71" s="32" t="s">
        <v>130</v>
      </c>
      <c r="C71" s="33" t="s">
        <v>131</v>
      </c>
      <c r="D71" s="34">
        <v>100000</v>
      </c>
      <c r="E71" s="34">
        <v>8000</v>
      </c>
      <c r="F71" s="34">
        <v>7901.17</v>
      </c>
      <c r="G71" s="35">
        <f t="shared" si="0"/>
        <v>7.9011700000000004E-2</v>
      </c>
      <c r="H71" s="30">
        <f t="shared" si="1"/>
        <v>0.98764625000000006</v>
      </c>
    </row>
    <row r="72" spans="1:8" ht="67.5" x14ac:dyDescent="0.25">
      <c r="A72" s="26" t="s">
        <v>13</v>
      </c>
      <c r="B72" s="27" t="s">
        <v>132</v>
      </c>
      <c r="C72" s="28" t="s">
        <v>133</v>
      </c>
      <c r="D72" s="29">
        <v>31850000</v>
      </c>
      <c r="E72" s="29">
        <v>37770100</v>
      </c>
      <c r="F72" s="29">
        <v>39737340.189999998</v>
      </c>
      <c r="G72" s="35">
        <f t="shared" si="0"/>
        <v>1.2476401943485085</v>
      </c>
      <c r="H72" s="30">
        <f t="shared" si="1"/>
        <v>1.0520845904564722</v>
      </c>
    </row>
    <row r="73" spans="1:8" ht="56.25" x14ac:dyDescent="0.25">
      <c r="A73" s="31" t="s">
        <v>13</v>
      </c>
      <c r="B73" s="32" t="s">
        <v>134</v>
      </c>
      <c r="C73" s="33" t="s">
        <v>135</v>
      </c>
      <c r="D73" s="34">
        <v>31850000</v>
      </c>
      <c r="E73" s="34">
        <v>30350000</v>
      </c>
      <c r="F73" s="34">
        <v>32725613</v>
      </c>
      <c r="G73" s="35">
        <f t="shared" si="0"/>
        <v>1.0274917739403453</v>
      </c>
      <c r="H73" s="30">
        <f t="shared" si="1"/>
        <v>1.0782739044481053</v>
      </c>
    </row>
    <row r="74" spans="1:8" ht="78.75" x14ac:dyDescent="0.25">
      <c r="A74" s="31" t="s">
        <v>13</v>
      </c>
      <c r="B74" s="32" t="s">
        <v>136</v>
      </c>
      <c r="C74" s="33" t="s">
        <v>137</v>
      </c>
      <c r="D74" s="34">
        <v>0</v>
      </c>
      <c r="E74" s="34">
        <v>7420100</v>
      </c>
      <c r="F74" s="34">
        <v>7011727.1900000004</v>
      </c>
      <c r="G74" s="35" t="str">
        <f t="shared" si="0"/>
        <v/>
      </c>
      <c r="H74" s="30">
        <f t="shared" si="1"/>
        <v>0.94496397487904482</v>
      </c>
    </row>
    <row r="75" spans="1:8" x14ac:dyDescent="0.25">
      <c r="A75" s="26" t="s">
        <v>13</v>
      </c>
      <c r="B75" s="27" t="s">
        <v>138</v>
      </c>
      <c r="C75" s="28" t="s">
        <v>139</v>
      </c>
      <c r="D75" s="29">
        <v>2850000</v>
      </c>
      <c r="E75" s="29">
        <v>5450000</v>
      </c>
      <c r="F75" s="29">
        <v>6398153.2800000003</v>
      </c>
      <c r="G75" s="35" t="str">
        <f t="shared" si="0"/>
        <v>&gt;200</v>
      </c>
      <c r="H75" s="30">
        <f t="shared" si="1"/>
        <v>1.1739730788990825</v>
      </c>
    </row>
    <row r="76" spans="1:8" x14ac:dyDescent="0.25">
      <c r="A76" s="26" t="s">
        <v>13</v>
      </c>
      <c r="B76" s="27" t="s">
        <v>140</v>
      </c>
      <c r="C76" s="28" t="s">
        <v>141</v>
      </c>
      <c r="D76" s="29">
        <v>2850000</v>
      </c>
      <c r="E76" s="29">
        <v>5450000</v>
      </c>
      <c r="F76" s="29">
        <v>6398153.2800000003</v>
      </c>
      <c r="G76" s="35" t="str">
        <f t="shared" si="0"/>
        <v>&gt;200</v>
      </c>
      <c r="H76" s="30">
        <f t="shared" si="1"/>
        <v>1.1739730788990825</v>
      </c>
    </row>
    <row r="77" spans="1:8" ht="22.5" x14ac:dyDescent="0.25">
      <c r="A77" s="31" t="s">
        <v>13</v>
      </c>
      <c r="B77" s="32" t="s">
        <v>142</v>
      </c>
      <c r="C77" s="33" t="s">
        <v>143</v>
      </c>
      <c r="D77" s="34">
        <v>350000</v>
      </c>
      <c r="E77" s="34">
        <v>2350000</v>
      </c>
      <c r="F77" s="34">
        <v>2913247.07</v>
      </c>
      <c r="G77" s="35" t="str">
        <f t="shared" ref="G77:G140" si="2">IFERROR(IF(F77/D77&gt;2,"&gt;200",F77/D77),"")</f>
        <v>&gt;200</v>
      </c>
      <c r="H77" s="30">
        <f t="shared" ref="H77:H140" si="3">IFERROR((IF(F77/E77&gt;2,"&gt;200",F77/E77)),"")</f>
        <v>1.2396796042553191</v>
      </c>
    </row>
    <row r="78" spans="1:8" x14ac:dyDescent="0.25">
      <c r="A78" s="31" t="s">
        <v>13</v>
      </c>
      <c r="B78" s="32" t="s">
        <v>144</v>
      </c>
      <c r="C78" s="33" t="s">
        <v>145</v>
      </c>
      <c r="D78" s="34">
        <v>500000</v>
      </c>
      <c r="E78" s="34">
        <v>1800000</v>
      </c>
      <c r="F78" s="34">
        <v>2134088.09</v>
      </c>
      <c r="G78" s="35" t="str">
        <f t="shared" si="2"/>
        <v>&gt;200</v>
      </c>
      <c r="H78" s="30">
        <f t="shared" si="3"/>
        <v>1.1856044944444444</v>
      </c>
    </row>
    <row r="79" spans="1:8" x14ac:dyDescent="0.25">
      <c r="A79" s="31" t="s">
        <v>13</v>
      </c>
      <c r="B79" s="32" t="s">
        <v>146</v>
      </c>
      <c r="C79" s="33" t="s">
        <v>147</v>
      </c>
      <c r="D79" s="34">
        <v>2000000</v>
      </c>
      <c r="E79" s="34">
        <v>1300000</v>
      </c>
      <c r="F79" s="34">
        <v>1308546.92</v>
      </c>
      <c r="G79" s="35">
        <f t="shared" si="2"/>
        <v>0.65427345999999997</v>
      </c>
      <c r="H79" s="30">
        <f t="shared" si="3"/>
        <v>1.0065745538461537</v>
      </c>
    </row>
    <row r="80" spans="1:8" ht="33.75" x14ac:dyDescent="0.25">
      <c r="A80" s="31" t="s">
        <v>13</v>
      </c>
      <c r="B80" s="32" t="s">
        <v>148</v>
      </c>
      <c r="C80" s="33" t="s">
        <v>149</v>
      </c>
      <c r="D80" s="34">
        <v>0</v>
      </c>
      <c r="E80" s="34">
        <v>0</v>
      </c>
      <c r="F80" s="34">
        <v>42271.199999999997</v>
      </c>
      <c r="G80" s="35" t="str">
        <f t="shared" si="2"/>
        <v/>
      </c>
      <c r="H80" s="30" t="str">
        <f t="shared" si="3"/>
        <v/>
      </c>
    </row>
    <row r="81" spans="1:8" ht="22.5" x14ac:dyDescent="0.25">
      <c r="A81" s="26" t="s">
        <v>13</v>
      </c>
      <c r="B81" s="27" t="s">
        <v>150</v>
      </c>
      <c r="C81" s="28" t="s">
        <v>151</v>
      </c>
      <c r="D81" s="29">
        <v>510000</v>
      </c>
      <c r="E81" s="29">
        <v>12324282.890000001</v>
      </c>
      <c r="F81" s="29">
        <v>9283176.9800000004</v>
      </c>
      <c r="G81" s="24" t="str">
        <f t="shared" si="2"/>
        <v>&gt;200</v>
      </c>
      <c r="H81" s="30">
        <f t="shared" si="3"/>
        <v>0.75324276981116911</v>
      </c>
    </row>
    <row r="82" spans="1:8" x14ac:dyDescent="0.25">
      <c r="A82" s="26" t="s">
        <v>13</v>
      </c>
      <c r="B82" s="27" t="s">
        <v>152</v>
      </c>
      <c r="C82" s="28" t="s">
        <v>153</v>
      </c>
      <c r="D82" s="29">
        <v>10000</v>
      </c>
      <c r="E82" s="29">
        <v>890500</v>
      </c>
      <c r="F82" s="29">
        <v>903184.28</v>
      </c>
      <c r="G82" s="35" t="str">
        <f t="shared" si="2"/>
        <v>&gt;200</v>
      </c>
      <c r="H82" s="30">
        <f t="shared" si="3"/>
        <v>1.0142439977540707</v>
      </c>
    </row>
    <row r="83" spans="1:8" ht="22.5" x14ac:dyDescent="0.25">
      <c r="A83" s="31" t="s">
        <v>13</v>
      </c>
      <c r="B83" s="32" t="s">
        <v>154</v>
      </c>
      <c r="C83" s="33" t="s">
        <v>155</v>
      </c>
      <c r="D83" s="34">
        <v>10000</v>
      </c>
      <c r="E83" s="34">
        <v>275500</v>
      </c>
      <c r="F83" s="34">
        <v>284126.40000000002</v>
      </c>
      <c r="G83" s="35" t="str">
        <f t="shared" si="2"/>
        <v>&gt;200</v>
      </c>
      <c r="H83" s="30">
        <f t="shared" si="3"/>
        <v>1.0313117967332124</v>
      </c>
    </row>
    <row r="84" spans="1:8" x14ac:dyDescent="0.25">
      <c r="A84" s="31" t="s">
        <v>13</v>
      </c>
      <c r="B84" s="32" t="s">
        <v>156</v>
      </c>
      <c r="C84" s="33" t="s">
        <v>157</v>
      </c>
      <c r="D84" s="34">
        <v>0</v>
      </c>
      <c r="E84" s="34">
        <v>615000</v>
      </c>
      <c r="F84" s="34">
        <v>619057.88</v>
      </c>
      <c r="G84" s="35" t="str">
        <f t="shared" si="2"/>
        <v/>
      </c>
      <c r="H84" s="30">
        <f t="shared" si="3"/>
        <v>1.0065981788617886</v>
      </c>
    </row>
    <row r="85" spans="1:8" x14ac:dyDescent="0.25">
      <c r="A85" s="26" t="s">
        <v>13</v>
      </c>
      <c r="B85" s="27" t="s">
        <v>158</v>
      </c>
      <c r="C85" s="28" t="s">
        <v>159</v>
      </c>
      <c r="D85" s="29">
        <v>500000</v>
      </c>
      <c r="E85" s="29">
        <v>11433782.890000001</v>
      </c>
      <c r="F85" s="29">
        <v>8379992.7000000002</v>
      </c>
      <c r="G85" s="35" t="str">
        <f t="shared" si="2"/>
        <v>&gt;200</v>
      </c>
      <c r="H85" s="30">
        <f t="shared" si="3"/>
        <v>0.73291514983454442</v>
      </c>
    </row>
    <row r="86" spans="1:8" ht="22.5" x14ac:dyDescent="0.25">
      <c r="A86" s="31" t="s">
        <v>13</v>
      </c>
      <c r="B86" s="32" t="s">
        <v>160</v>
      </c>
      <c r="C86" s="33" t="s">
        <v>161</v>
      </c>
      <c r="D86" s="34">
        <v>0</v>
      </c>
      <c r="E86" s="34">
        <v>0</v>
      </c>
      <c r="F86" s="34">
        <v>4481.88</v>
      </c>
      <c r="G86" s="35" t="str">
        <f t="shared" si="2"/>
        <v/>
      </c>
      <c r="H86" s="30" t="str">
        <f t="shared" si="3"/>
        <v/>
      </c>
    </row>
    <row r="87" spans="1:8" x14ac:dyDescent="0.25">
      <c r="A87" s="31" t="s">
        <v>13</v>
      </c>
      <c r="B87" s="32" t="s">
        <v>162</v>
      </c>
      <c r="C87" s="33" t="s">
        <v>163</v>
      </c>
      <c r="D87" s="34">
        <v>500000</v>
      </c>
      <c r="E87" s="34">
        <v>11433782.890000001</v>
      </c>
      <c r="F87" s="34">
        <v>8375510.8200000003</v>
      </c>
      <c r="G87" s="35" t="str">
        <f t="shared" si="2"/>
        <v>&gt;200</v>
      </c>
      <c r="H87" s="30">
        <f t="shared" si="3"/>
        <v>0.7325231640811749</v>
      </c>
    </row>
    <row r="88" spans="1:8" ht="22.5" x14ac:dyDescent="0.25">
      <c r="A88" s="26" t="s">
        <v>13</v>
      </c>
      <c r="B88" s="27" t="s">
        <v>164</v>
      </c>
      <c r="C88" s="28" t="s">
        <v>165</v>
      </c>
      <c r="D88" s="29">
        <v>359050000</v>
      </c>
      <c r="E88" s="29">
        <v>210017836.88999999</v>
      </c>
      <c r="F88" s="29">
        <v>215507246.71000001</v>
      </c>
      <c r="G88" s="24">
        <f t="shared" si="2"/>
        <v>0.60021514193009329</v>
      </c>
      <c r="H88" s="30">
        <f t="shared" si="3"/>
        <v>1.0261378266783845</v>
      </c>
    </row>
    <row r="89" spans="1:8" x14ac:dyDescent="0.25">
      <c r="A89" s="26" t="s">
        <v>13</v>
      </c>
      <c r="B89" s="27" t="s">
        <v>166</v>
      </c>
      <c r="C89" s="28" t="s">
        <v>167</v>
      </c>
      <c r="D89" s="29">
        <v>50000</v>
      </c>
      <c r="E89" s="29">
        <v>1690000</v>
      </c>
      <c r="F89" s="29">
        <v>1801685.23</v>
      </c>
      <c r="G89" s="35" t="str">
        <f t="shared" si="2"/>
        <v>&gt;200</v>
      </c>
      <c r="H89" s="30">
        <f t="shared" si="3"/>
        <v>1.0660859349112426</v>
      </c>
    </row>
    <row r="90" spans="1:8" ht="22.5" x14ac:dyDescent="0.25">
      <c r="A90" s="31" t="s">
        <v>13</v>
      </c>
      <c r="B90" s="32" t="s">
        <v>168</v>
      </c>
      <c r="C90" s="33" t="s">
        <v>169</v>
      </c>
      <c r="D90" s="34">
        <v>50000</v>
      </c>
      <c r="E90" s="34">
        <v>1690000</v>
      </c>
      <c r="F90" s="34">
        <v>1801685.23</v>
      </c>
      <c r="G90" s="35" t="str">
        <f t="shared" si="2"/>
        <v>&gt;200</v>
      </c>
      <c r="H90" s="30">
        <f t="shared" si="3"/>
        <v>1.0660859349112426</v>
      </c>
    </row>
    <row r="91" spans="1:8" ht="67.5" x14ac:dyDescent="0.25">
      <c r="A91" s="26" t="s">
        <v>13</v>
      </c>
      <c r="B91" s="27" t="s">
        <v>170</v>
      </c>
      <c r="C91" s="28" t="s">
        <v>171</v>
      </c>
      <c r="D91" s="29">
        <v>27000000</v>
      </c>
      <c r="E91" s="29">
        <v>18000000</v>
      </c>
      <c r="F91" s="29">
        <v>18170067.879999999</v>
      </c>
      <c r="G91" s="35">
        <f t="shared" si="2"/>
        <v>0.67296547703703702</v>
      </c>
      <c r="H91" s="30">
        <f t="shared" si="3"/>
        <v>1.0094482155555555</v>
      </c>
    </row>
    <row r="92" spans="1:8" ht="67.5" x14ac:dyDescent="0.25">
      <c r="A92" s="31" t="s">
        <v>13</v>
      </c>
      <c r="B92" s="32" t="s">
        <v>172</v>
      </c>
      <c r="C92" s="33" t="s">
        <v>173</v>
      </c>
      <c r="D92" s="34">
        <v>27000000</v>
      </c>
      <c r="E92" s="34">
        <v>18000000</v>
      </c>
      <c r="F92" s="34">
        <v>18170067.879999999</v>
      </c>
      <c r="G92" s="35">
        <f t="shared" si="2"/>
        <v>0.67296547703703702</v>
      </c>
      <c r="H92" s="30">
        <f t="shared" si="3"/>
        <v>1.0094482155555555</v>
      </c>
    </row>
    <row r="93" spans="1:8" ht="22.5" x14ac:dyDescent="0.25">
      <c r="A93" s="26" t="s">
        <v>13</v>
      </c>
      <c r="B93" s="27" t="s">
        <v>174</v>
      </c>
      <c r="C93" s="28" t="s">
        <v>175</v>
      </c>
      <c r="D93" s="29">
        <v>10000000</v>
      </c>
      <c r="E93" s="29">
        <v>44300000</v>
      </c>
      <c r="F93" s="29">
        <v>54487411.840000004</v>
      </c>
      <c r="G93" s="35" t="str">
        <f t="shared" si="2"/>
        <v>&gt;200</v>
      </c>
      <c r="H93" s="30">
        <f t="shared" si="3"/>
        <v>1.2299641498871332</v>
      </c>
    </row>
    <row r="94" spans="1:8" ht="22.5" x14ac:dyDescent="0.25">
      <c r="A94" s="31" t="s">
        <v>13</v>
      </c>
      <c r="B94" s="32" t="s">
        <v>176</v>
      </c>
      <c r="C94" s="33" t="s">
        <v>177</v>
      </c>
      <c r="D94" s="34">
        <v>10000000</v>
      </c>
      <c r="E94" s="34">
        <v>44300000</v>
      </c>
      <c r="F94" s="34">
        <v>54487411.840000004</v>
      </c>
      <c r="G94" s="35" t="str">
        <f t="shared" si="2"/>
        <v>&gt;200</v>
      </c>
      <c r="H94" s="30">
        <f t="shared" si="3"/>
        <v>1.2299641498871332</v>
      </c>
    </row>
    <row r="95" spans="1:8" ht="56.25" x14ac:dyDescent="0.25">
      <c r="A95" s="26" t="s">
        <v>13</v>
      </c>
      <c r="B95" s="27" t="s">
        <v>178</v>
      </c>
      <c r="C95" s="28" t="s">
        <v>179</v>
      </c>
      <c r="D95" s="29">
        <v>70000000</v>
      </c>
      <c r="E95" s="29">
        <v>109000000</v>
      </c>
      <c r="F95" s="29">
        <v>112085807.65000001</v>
      </c>
      <c r="G95" s="35">
        <f t="shared" si="2"/>
        <v>1.6012258235714287</v>
      </c>
      <c r="H95" s="30">
        <f t="shared" si="3"/>
        <v>1.0283101619266055</v>
      </c>
    </row>
    <row r="96" spans="1:8" ht="45" x14ac:dyDescent="0.25">
      <c r="A96" s="31" t="s">
        <v>13</v>
      </c>
      <c r="B96" s="32" t="s">
        <v>180</v>
      </c>
      <c r="C96" s="33" t="s">
        <v>181</v>
      </c>
      <c r="D96" s="34">
        <v>70000000</v>
      </c>
      <c r="E96" s="34">
        <v>109000000</v>
      </c>
      <c r="F96" s="34">
        <v>112085807.65000001</v>
      </c>
      <c r="G96" s="35">
        <f t="shared" si="2"/>
        <v>1.6012258235714287</v>
      </c>
      <c r="H96" s="30">
        <f t="shared" si="3"/>
        <v>1.0283101619266055</v>
      </c>
    </row>
    <row r="97" spans="1:8" ht="22.5" x14ac:dyDescent="0.25">
      <c r="A97" s="26" t="s">
        <v>13</v>
      </c>
      <c r="B97" s="27" t="s">
        <v>182</v>
      </c>
      <c r="C97" s="28" t="s">
        <v>183</v>
      </c>
      <c r="D97" s="29">
        <v>252000000</v>
      </c>
      <c r="E97" s="29">
        <v>37027836.890000001</v>
      </c>
      <c r="F97" s="29">
        <v>28962274.109999999</v>
      </c>
      <c r="G97" s="35">
        <f t="shared" si="2"/>
        <v>0.11492965916666667</v>
      </c>
      <c r="H97" s="30">
        <f t="shared" si="3"/>
        <v>0.78217569651825258</v>
      </c>
    </row>
    <row r="98" spans="1:8" ht="33.75" x14ac:dyDescent="0.25">
      <c r="A98" s="31" t="s">
        <v>13</v>
      </c>
      <c r="B98" s="32" t="s">
        <v>184</v>
      </c>
      <c r="C98" s="33" t="s">
        <v>185</v>
      </c>
      <c r="D98" s="34">
        <v>252000000</v>
      </c>
      <c r="E98" s="34">
        <v>37027836.890000001</v>
      </c>
      <c r="F98" s="34">
        <v>28962274.109999999</v>
      </c>
      <c r="G98" s="35">
        <f t="shared" si="2"/>
        <v>0.11492965916666667</v>
      </c>
      <c r="H98" s="30">
        <f t="shared" si="3"/>
        <v>0.78217569651825258</v>
      </c>
    </row>
    <row r="99" spans="1:8" x14ac:dyDescent="0.25">
      <c r="A99" s="26" t="s">
        <v>13</v>
      </c>
      <c r="B99" s="27" t="s">
        <v>186</v>
      </c>
      <c r="C99" s="28" t="s">
        <v>187</v>
      </c>
      <c r="D99" s="29">
        <v>3000000</v>
      </c>
      <c r="E99" s="29">
        <v>105640542.43000001</v>
      </c>
      <c r="F99" s="29">
        <v>112327041.84</v>
      </c>
      <c r="G99" s="24" t="str">
        <f t="shared" si="2"/>
        <v>&gt;200</v>
      </c>
      <c r="H99" s="30">
        <f t="shared" si="3"/>
        <v>1.0632948227658963</v>
      </c>
    </row>
    <row r="100" spans="1:8" ht="33.75" x14ac:dyDescent="0.25">
      <c r="A100" s="26" t="s">
        <v>13</v>
      </c>
      <c r="B100" s="27" t="s">
        <v>188</v>
      </c>
      <c r="C100" s="28" t="s">
        <v>189</v>
      </c>
      <c r="D100" s="29">
        <v>150000</v>
      </c>
      <c r="E100" s="29">
        <v>5386950</v>
      </c>
      <c r="F100" s="29">
        <v>7691680.7800000003</v>
      </c>
      <c r="G100" s="35" t="str">
        <f t="shared" si="2"/>
        <v>&gt;200</v>
      </c>
      <c r="H100" s="30">
        <f t="shared" si="3"/>
        <v>1.4278359331347052</v>
      </c>
    </row>
    <row r="101" spans="1:8" ht="33.75" x14ac:dyDescent="0.25">
      <c r="A101" s="31" t="s">
        <v>13</v>
      </c>
      <c r="B101" s="32" t="s">
        <v>190</v>
      </c>
      <c r="C101" s="33" t="s">
        <v>191</v>
      </c>
      <c r="D101" s="34">
        <v>150000</v>
      </c>
      <c r="E101" s="34">
        <v>27500</v>
      </c>
      <c r="F101" s="34">
        <v>82557.509999999995</v>
      </c>
      <c r="G101" s="35">
        <f t="shared" si="2"/>
        <v>0.55038339999999997</v>
      </c>
      <c r="H101" s="30" t="str">
        <f t="shared" si="3"/>
        <v>&gt;200</v>
      </c>
    </row>
    <row r="102" spans="1:8" ht="56.25" x14ac:dyDescent="0.25">
      <c r="A102" s="31" t="s">
        <v>13</v>
      </c>
      <c r="B102" s="32" t="s">
        <v>192</v>
      </c>
      <c r="C102" s="33" t="s">
        <v>193</v>
      </c>
      <c r="D102" s="34">
        <v>0</v>
      </c>
      <c r="E102" s="34">
        <v>143750</v>
      </c>
      <c r="F102" s="34">
        <v>181026.18</v>
      </c>
      <c r="G102" s="35" t="str">
        <f t="shared" si="2"/>
        <v/>
      </c>
      <c r="H102" s="30">
        <f t="shared" si="3"/>
        <v>1.2593125565217391</v>
      </c>
    </row>
    <row r="103" spans="1:8" ht="45" x14ac:dyDescent="0.25">
      <c r="A103" s="31" t="s">
        <v>13</v>
      </c>
      <c r="B103" s="32" t="s">
        <v>194</v>
      </c>
      <c r="C103" s="33" t="s">
        <v>195</v>
      </c>
      <c r="D103" s="34">
        <v>0</v>
      </c>
      <c r="E103" s="34">
        <v>196800</v>
      </c>
      <c r="F103" s="34">
        <v>268959.76</v>
      </c>
      <c r="G103" s="35" t="str">
        <f t="shared" si="2"/>
        <v/>
      </c>
      <c r="H103" s="30">
        <f t="shared" si="3"/>
        <v>1.3666654471544717</v>
      </c>
    </row>
    <row r="104" spans="1:8" ht="45" x14ac:dyDescent="0.25">
      <c r="A104" s="31" t="s">
        <v>13</v>
      </c>
      <c r="B104" s="32" t="s">
        <v>196</v>
      </c>
      <c r="C104" s="33" t="s">
        <v>197</v>
      </c>
      <c r="D104" s="34">
        <v>0</v>
      </c>
      <c r="E104" s="34">
        <v>286000</v>
      </c>
      <c r="F104" s="34">
        <v>340176.81</v>
      </c>
      <c r="G104" s="35" t="str">
        <f t="shared" si="2"/>
        <v/>
      </c>
      <c r="H104" s="30">
        <f t="shared" si="3"/>
        <v>1.1894294055944057</v>
      </c>
    </row>
    <row r="105" spans="1:8" ht="33.75" x14ac:dyDescent="0.25">
      <c r="A105" s="31" t="s">
        <v>13</v>
      </c>
      <c r="B105" s="32" t="s">
        <v>198</v>
      </c>
      <c r="C105" s="33" t="s">
        <v>199</v>
      </c>
      <c r="D105" s="34">
        <v>0</v>
      </c>
      <c r="E105" s="34">
        <v>36500</v>
      </c>
      <c r="F105" s="34">
        <v>64550</v>
      </c>
      <c r="G105" s="35" t="str">
        <f t="shared" si="2"/>
        <v/>
      </c>
      <c r="H105" s="30">
        <f t="shared" si="3"/>
        <v>1.7684931506849315</v>
      </c>
    </row>
    <row r="106" spans="1:8" ht="56.25" x14ac:dyDescent="0.25">
      <c r="A106" s="31" t="s">
        <v>13</v>
      </c>
      <c r="B106" s="32" t="s">
        <v>200</v>
      </c>
      <c r="C106" s="33" t="s">
        <v>201</v>
      </c>
      <c r="D106" s="34">
        <v>0</v>
      </c>
      <c r="E106" s="34">
        <v>277500</v>
      </c>
      <c r="F106" s="34">
        <v>548303.06000000006</v>
      </c>
      <c r="G106" s="35" t="str">
        <f t="shared" si="2"/>
        <v/>
      </c>
      <c r="H106" s="30">
        <f t="shared" si="3"/>
        <v>1.9758668828828831</v>
      </c>
    </row>
    <row r="107" spans="1:8" ht="45" x14ac:dyDescent="0.25">
      <c r="A107" s="31" t="s">
        <v>13</v>
      </c>
      <c r="B107" s="32" t="s">
        <v>202</v>
      </c>
      <c r="C107" s="33" t="s">
        <v>203</v>
      </c>
      <c r="D107" s="34">
        <v>0</v>
      </c>
      <c r="E107" s="34">
        <v>32000</v>
      </c>
      <c r="F107" s="34">
        <v>32563.39</v>
      </c>
      <c r="G107" s="35" t="str">
        <f t="shared" si="2"/>
        <v/>
      </c>
      <c r="H107" s="30">
        <f t="shared" si="3"/>
        <v>1.0176059374999999</v>
      </c>
    </row>
    <row r="108" spans="1:8" ht="45" x14ac:dyDescent="0.25">
      <c r="A108" s="31" t="s">
        <v>13</v>
      </c>
      <c r="B108" s="32" t="s">
        <v>204</v>
      </c>
      <c r="C108" s="33" t="s">
        <v>205</v>
      </c>
      <c r="D108" s="34">
        <v>0</v>
      </c>
      <c r="E108" s="34">
        <v>680000</v>
      </c>
      <c r="F108" s="34">
        <v>915719.71</v>
      </c>
      <c r="G108" s="35" t="str">
        <f t="shared" si="2"/>
        <v/>
      </c>
      <c r="H108" s="30">
        <f t="shared" si="3"/>
        <v>1.3466466323529411</v>
      </c>
    </row>
    <row r="109" spans="1:8" ht="45" x14ac:dyDescent="0.25">
      <c r="A109" s="31" t="s">
        <v>13</v>
      </c>
      <c r="B109" s="32" t="s">
        <v>206</v>
      </c>
      <c r="C109" s="33" t="s">
        <v>207</v>
      </c>
      <c r="D109" s="34">
        <v>0</v>
      </c>
      <c r="E109" s="34">
        <v>2000</v>
      </c>
      <c r="F109" s="34">
        <v>1667.87</v>
      </c>
      <c r="G109" s="35" t="str">
        <f t="shared" si="2"/>
        <v/>
      </c>
      <c r="H109" s="30">
        <f t="shared" si="3"/>
        <v>0.83393499999999998</v>
      </c>
    </row>
    <row r="110" spans="1:8" ht="33.75" x14ac:dyDescent="0.25">
      <c r="A110" s="31" t="s">
        <v>13</v>
      </c>
      <c r="B110" s="32" t="s">
        <v>208</v>
      </c>
      <c r="C110" s="33" t="s">
        <v>209</v>
      </c>
      <c r="D110" s="34">
        <v>0</v>
      </c>
      <c r="E110" s="34">
        <v>513650</v>
      </c>
      <c r="F110" s="34">
        <v>581750</v>
      </c>
      <c r="G110" s="35" t="str">
        <f t="shared" si="2"/>
        <v/>
      </c>
      <c r="H110" s="30">
        <f t="shared" si="3"/>
        <v>1.132580550958824</v>
      </c>
    </row>
    <row r="111" spans="1:8" ht="45" x14ac:dyDescent="0.25">
      <c r="A111" s="31" t="s">
        <v>13</v>
      </c>
      <c r="B111" s="32" t="s">
        <v>210</v>
      </c>
      <c r="C111" s="33" t="s">
        <v>211</v>
      </c>
      <c r="D111" s="34">
        <v>0</v>
      </c>
      <c r="E111" s="34">
        <v>3191250</v>
      </c>
      <c r="F111" s="34">
        <v>4674406.49</v>
      </c>
      <c r="G111" s="35" t="str">
        <f t="shared" si="2"/>
        <v/>
      </c>
      <c r="H111" s="30">
        <f t="shared" si="3"/>
        <v>1.4647572236584412</v>
      </c>
    </row>
    <row r="112" spans="1:8" ht="90" x14ac:dyDescent="0.25">
      <c r="A112" s="26" t="s">
        <v>13</v>
      </c>
      <c r="B112" s="27" t="s">
        <v>212</v>
      </c>
      <c r="C112" s="28" t="s">
        <v>213</v>
      </c>
      <c r="D112" s="29">
        <v>2850000</v>
      </c>
      <c r="E112" s="29">
        <v>42868837.43</v>
      </c>
      <c r="F112" s="29">
        <v>47830069.789999999</v>
      </c>
      <c r="G112" s="35" t="str">
        <f t="shared" si="2"/>
        <v>&gt;200</v>
      </c>
      <c r="H112" s="30">
        <f t="shared" si="3"/>
        <v>1.115730508626485</v>
      </c>
    </row>
    <row r="113" spans="1:8" ht="45" x14ac:dyDescent="0.25">
      <c r="A113" s="31" t="s">
        <v>13</v>
      </c>
      <c r="B113" s="32" t="s">
        <v>214</v>
      </c>
      <c r="C113" s="33" t="s">
        <v>215</v>
      </c>
      <c r="D113" s="34">
        <v>0</v>
      </c>
      <c r="E113" s="34">
        <v>3329900</v>
      </c>
      <c r="F113" s="34">
        <v>4890645.32</v>
      </c>
      <c r="G113" s="24" t="str">
        <f t="shared" si="2"/>
        <v/>
      </c>
      <c r="H113" s="30">
        <f t="shared" si="3"/>
        <v>1.4687063635544613</v>
      </c>
    </row>
    <row r="114" spans="1:8" ht="56.25" x14ac:dyDescent="0.25">
      <c r="A114" s="31" t="s">
        <v>13</v>
      </c>
      <c r="B114" s="32" t="s">
        <v>216</v>
      </c>
      <c r="C114" s="33" t="s">
        <v>217</v>
      </c>
      <c r="D114" s="34">
        <v>2850000</v>
      </c>
      <c r="E114" s="34">
        <v>39538937.43</v>
      </c>
      <c r="F114" s="34">
        <v>42939424.469999999</v>
      </c>
      <c r="G114" s="35" t="str">
        <f t="shared" si="2"/>
        <v>&gt;200</v>
      </c>
      <c r="H114" s="30">
        <f t="shared" si="3"/>
        <v>1.0860035008786022</v>
      </c>
    </row>
    <row r="115" spans="1:8" ht="22.5" x14ac:dyDescent="0.25">
      <c r="A115" s="26" t="s">
        <v>13</v>
      </c>
      <c r="B115" s="27" t="s">
        <v>218</v>
      </c>
      <c r="C115" s="28" t="s">
        <v>219</v>
      </c>
      <c r="D115" s="29">
        <v>0</v>
      </c>
      <c r="E115" s="29">
        <v>2146000</v>
      </c>
      <c r="F115" s="29">
        <v>1555609.27</v>
      </c>
      <c r="G115" s="35" t="str">
        <f t="shared" si="2"/>
        <v/>
      </c>
      <c r="H115" s="30">
        <f t="shared" si="3"/>
        <v>0.72488782385834116</v>
      </c>
    </row>
    <row r="116" spans="1:8" ht="67.5" x14ac:dyDescent="0.25">
      <c r="A116" s="31" t="s">
        <v>13</v>
      </c>
      <c r="B116" s="32" t="s">
        <v>220</v>
      </c>
      <c r="C116" s="33" t="s">
        <v>221</v>
      </c>
      <c r="D116" s="34">
        <v>0</v>
      </c>
      <c r="E116" s="34">
        <v>1306000</v>
      </c>
      <c r="F116" s="34">
        <v>1383597.22</v>
      </c>
      <c r="G116" s="35" t="str">
        <f t="shared" si="2"/>
        <v/>
      </c>
      <c r="H116" s="30">
        <f t="shared" si="3"/>
        <v>1.0594159418070443</v>
      </c>
    </row>
    <row r="117" spans="1:8" ht="56.25" x14ac:dyDescent="0.25">
      <c r="A117" s="31" t="s">
        <v>13</v>
      </c>
      <c r="B117" s="32" t="s">
        <v>222</v>
      </c>
      <c r="C117" s="33" t="s">
        <v>223</v>
      </c>
      <c r="D117" s="34">
        <v>0</v>
      </c>
      <c r="E117" s="34">
        <v>840000</v>
      </c>
      <c r="F117" s="34">
        <v>172012.05</v>
      </c>
      <c r="G117" s="35" t="str">
        <f t="shared" si="2"/>
        <v/>
      </c>
      <c r="H117" s="30">
        <f t="shared" si="3"/>
        <v>0.20477624999999999</v>
      </c>
    </row>
    <row r="118" spans="1:8" x14ac:dyDescent="0.25">
      <c r="A118" s="26" t="s">
        <v>13</v>
      </c>
      <c r="B118" s="27" t="s">
        <v>224</v>
      </c>
      <c r="C118" s="28" t="s">
        <v>225</v>
      </c>
      <c r="D118" s="29">
        <v>0</v>
      </c>
      <c r="E118" s="29">
        <v>55238755</v>
      </c>
      <c r="F118" s="29">
        <v>55249682</v>
      </c>
      <c r="G118" s="35" t="str">
        <f t="shared" si="2"/>
        <v/>
      </c>
      <c r="H118" s="30">
        <f t="shared" si="3"/>
        <v>1.0001978140166266</v>
      </c>
    </row>
    <row r="119" spans="1:8" ht="78.75" x14ac:dyDescent="0.25">
      <c r="A119" s="31" t="s">
        <v>13</v>
      </c>
      <c r="B119" s="32" t="s">
        <v>226</v>
      </c>
      <c r="C119" s="33" t="s">
        <v>227</v>
      </c>
      <c r="D119" s="34">
        <v>0</v>
      </c>
      <c r="E119" s="34">
        <v>55238755</v>
      </c>
      <c r="F119" s="34">
        <v>55249682</v>
      </c>
      <c r="G119" s="35" t="str">
        <f t="shared" si="2"/>
        <v/>
      </c>
      <c r="H119" s="30">
        <f t="shared" si="3"/>
        <v>1.0001978140166266</v>
      </c>
    </row>
    <row r="120" spans="1:8" x14ac:dyDescent="0.25">
      <c r="A120" s="26" t="s">
        <v>13</v>
      </c>
      <c r="B120" s="27" t="s">
        <v>228</v>
      </c>
      <c r="C120" s="28" t="s">
        <v>229</v>
      </c>
      <c r="D120" s="29">
        <v>4150000</v>
      </c>
      <c r="E120" s="29">
        <v>334607921.25999999</v>
      </c>
      <c r="F120" s="29">
        <v>335163817.25999999</v>
      </c>
      <c r="G120" s="35" t="str">
        <f t="shared" si="2"/>
        <v>&gt;200</v>
      </c>
      <c r="H120" s="30">
        <f t="shared" si="3"/>
        <v>1.0016613354456962</v>
      </c>
    </row>
    <row r="121" spans="1:8" x14ac:dyDescent="0.25">
      <c r="A121" s="26" t="s">
        <v>13</v>
      </c>
      <c r="B121" s="27" t="s">
        <v>230</v>
      </c>
      <c r="C121" s="28" t="s">
        <v>231</v>
      </c>
      <c r="D121" s="29">
        <v>0</v>
      </c>
      <c r="E121" s="29">
        <v>0</v>
      </c>
      <c r="F121" s="29">
        <v>0</v>
      </c>
      <c r="G121" s="35" t="str">
        <f t="shared" si="2"/>
        <v/>
      </c>
      <c r="H121" s="30" t="str">
        <f t="shared" si="3"/>
        <v/>
      </c>
    </row>
    <row r="122" spans="1:8" ht="22.5" x14ac:dyDescent="0.25">
      <c r="A122" s="31" t="s">
        <v>13</v>
      </c>
      <c r="B122" s="32" t="s">
        <v>232</v>
      </c>
      <c r="C122" s="33" t="s">
        <v>233</v>
      </c>
      <c r="D122" s="34">
        <v>0</v>
      </c>
      <c r="E122" s="34">
        <v>0</v>
      </c>
      <c r="F122" s="34">
        <v>0</v>
      </c>
      <c r="G122" s="35" t="str">
        <f t="shared" si="2"/>
        <v/>
      </c>
      <c r="H122" s="30" t="str">
        <f t="shared" si="3"/>
        <v/>
      </c>
    </row>
    <row r="123" spans="1:8" x14ac:dyDescent="0.25">
      <c r="A123" s="26" t="s">
        <v>13</v>
      </c>
      <c r="B123" s="27" t="s">
        <v>234</v>
      </c>
      <c r="C123" s="28" t="s">
        <v>235</v>
      </c>
      <c r="D123" s="29">
        <v>4150000</v>
      </c>
      <c r="E123" s="29">
        <v>334471665.52999997</v>
      </c>
      <c r="F123" s="29">
        <v>335027772.18000001</v>
      </c>
      <c r="G123" s="35" t="str">
        <f t="shared" si="2"/>
        <v>&gt;200</v>
      </c>
      <c r="H123" s="30">
        <f t="shared" si="3"/>
        <v>1.0016626420331265</v>
      </c>
    </row>
    <row r="124" spans="1:8" x14ac:dyDescent="0.25">
      <c r="A124" s="31" t="s">
        <v>13</v>
      </c>
      <c r="B124" s="32" t="s">
        <v>236</v>
      </c>
      <c r="C124" s="33" t="s">
        <v>237</v>
      </c>
      <c r="D124" s="34">
        <v>4150000</v>
      </c>
      <c r="E124" s="34">
        <v>334471665.52999997</v>
      </c>
      <c r="F124" s="34">
        <v>335027772.18000001</v>
      </c>
      <c r="G124" s="35" t="str">
        <f t="shared" si="2"/>
        <v>&gt;200</v>
      </c>
      <c r="H124" s="30">
        <f t="shared" si="3"/>
        <v>1.0016626420331265</v>
      </c>
    </row>
    <row r="125" spans="1:8" x14ac:dyDescent="0.25">
      <c r="A125" s="26" t="s">
        <v>13</v>
      </c>
      <c r="B125" s="27" t="s">
        <v>238</v>
      </c>
      <c r="C125" s="28" t="s">
        <v>239</v>
      </c>
      <c r="D125" s="29">
        <v>0</v>
      </c>
      <c r="E125" s="29">
        <v>136255.73000000001</v>
      </c>
      <c r="F125" s="29">
        <v>136045.07999999999</v>
      </c>
      <c r="G125" s="35" t="str">
        <f t="shared" si="2"/>
        <v/>
      </c>
      <c r="H125" s="30">
        <f t="shared" si="3"/>
        <v>0.99845400997080991</v>
      </c>
    </row>
    <row r="126" spans="1:8" ht="22.5" x14ac:dyDescent="0.25">
      <c r="A126" s="31" t="s">
        <v>13</v>
      </c>
      <c r="B126" s="32" t="s">
        <v>240</v>
      </c>
      <c r="C126" s="33" t="s">
        <v>241</v>
      </c>
      <c r="D126" s="34">
        <v>0</v>
      </c>
      <c r="E126" s="34">
        <v>136255.73000000001</v>
      </c>
      <c r="F126" s="34">
        <v>136045.07999999999</v>
      </c>
      <c r="G126" s="35" t="str">
        <f t="shared" si="2"/>
        <v/>
      </c>
      <c r="H126" s="30">
        <f t="shared" si="3"/>
        <v>0.99845400997080991</v>
      </c>
    </row>
    <row r="127" spans="1:8" x14ac:dyDescent="0.25">
      <c r="A127" s="26" t="s">
        <v>13</v>
      </c>
      <c r="B127" s="27" t="s">
        <v>242</v>
      </c>
      <c r="C127" s="28" t="s">
        <v>243</v>
      </c>
      <c r="D127" s="29">
        <v>3577131680</v>
      </c>
      <c r="E127" s="29">
        <v>3812735879.7399998</v>
      </c>
      <c r="F127" s="29">
        <v>3752838618.54</v>
      </c>
      <c r="G127" s="35">
        <f t="shared" si="2"/>
        <v>1.0491195053071125</v>
      </c>
      <c r="H127" s="30">
        <f t="shared" si="3"/>
        <v>0.98429021492984081</v>
      </c>
    </row>
    <row r="128" spans="1:8" ht="22.5" x14ac:dyDescent="0.25">
      <c r="A128" s="26" t="s">
        <v>13</v>
      </c>
      <c r="B128" s="27" t="s">
        <v>244</v>
      </c>
      <c r="C128" s="28" t="s">
        <v>245</v>
      </c>
      <c r="D128" s="29">
        <v>3577131680</v>
      </c>
      <c r="E128" s="29">
        <v>3809171904.5300002</v>
      </c>
      <c r="F128" s="29">
        <v>3731636818.6700001</v>
      </c>
      <c r="G128" s="35">
        <f t="shared" si="2"/>
        <v>1.0431924660570504</v>
      </c>
      <c r="H128" s="30">
        <f t="shared" si="3"/>
        <v>0.9796451596821365</v>
      </c>
    </row>
    <row r="129" spans="1:8" ht="22.5" x14ac:dyDescent="0.25">
      <c r="A129" s="26" t="s">
        <v>13</v>
      </c>
      <c r="B129" s="27" t="s">
        <v>246</v>
      </c>
      <c r="C129" s="28" t="s">
        <v>247</v>
      </c>
      <c r="D129" s="29">
        <v>0</v>
      </c>
      <c r="E129" s="29">
        <v>71252000</v>
      </c>
      <c r="F129" s="29">
        <v>131252000</v>
      </c>
      <c r="G129" s="35" t="str">
        <f t="shared" si="2"/>
        <v/>
      </c>
      <c r="H129" s="30">
        <f t="shared" si="3"/>
        <v>1.8420816257789254</v>
      </c>
    </row>
    <row r="130" spans="1:8" x14ac:dyDescent="0.25">
      <c r="A130" s="31" t="s">
        <v>13</v>
      </c>
      <c r="B130" s="32" t="s">
        <v>248</v>
      </c>
      <c r="C130" s="33" t="s">
        <v>249</v>
      </c>
      <c r="D130" s="34">
        <v>0</v>
      </c>
      <c r="E130" s="34">
        <v>71252000</v>
      </c>
      <c r="F130" s="34">
        <v>131252000</v>
      </c>
      <c r="G130" s="35" t="str">
        <f t="shared" si="2"/>
        <v/>
      </c>
      <c r="H130" s="30">
        <f t="shared" si="3"/>
        <v>1.8420816257789254</v>
      </c>
    </row>
    <row r="131" spans="1:8" ht="22.5" x14ac:dyDescent="0.25">
      <c r="A131" s="26" t="s">
        <v>13</v>
      </c>
      <c r="B131" s="27" t="s">
        <v>250</v>
      </c>
      <c r="C131" s="28" t="s">
        <v>251</v>
      </c>
      <c r="D131" s="29">
        <v>579445680</v>
      </c>
      <c r="E131" s="29">
        <v>767719654.52999997</v>
      </c>
      <c r="F131" s="29">
        <v>654071571.03999996</v>
      </c>
      <c r="G131" s="35">
        <f t="shared" si="2"/>
        <v>1.1287884155767629</v>
      </c>
      <c r="H131" s="30">
        <f t="shared" si="3"/>
        <v>0.85196668755396698</v>
      </c>
    </row>
    <row r="132" spans="1:8" ht="45" x14ac:dyDescent="0.25">
      <c r="A132" s="31" t="s">
        <v>13</v>
      </c>
      <c r="B132" s="32" t="s">
        <v>252</v>
      </c>
      <c r="C132" s="33" t="s">
        <v>253</v>
      </c>
      <c r="D132" s="34">
        <v>50713000</v>
      </c>
      <c r="E132" s="34">
        <v>139055028</v>
      </c>
      <c r="F132" s="34">
        <v>131060798.51000001</v>
      </c>
      <c r="G132" s="35" t="str">
        <f t="shared" si="2"/>
        <v>&gt;200</v>
      </c>
      <c r="H132" s="30">
        <f t="shared" si="3"/>
        <v>0.94251031692288034</v>
      </c>
    </row>
    <row r="133" spans="1:8" ht="56.25" x14ac:dyDescent="0.25">
      <c r="A133" s="31" t="s">
        <v>13</v>
      </c>
      <c r="B133" s="32" t="s">
        <v>254</v>
      </c>
      <c r="C133" s="33" t="s">
        <v>255</v>
      </c>
      <c r="D133" s="34">
        <v>0</v>
      </c>
      <c r="E133" s="34">
        <v>50658000</v>
      </c>
      <c r="F133" s="34">
        <v>33864448.329999998</v>
      </c>
      <c r="G133" s="35" t="str">
        <f t="shared" si="2"/>
        <v/>
      </c>
      <c r="H133" s="30">
        <f t="shared" si="3"/>
        <v>0.66849161692131542</v>
      </c>
    </row>
    <row r="134" spans="1:8" ht="45" x14ac:dyDescent="0.25">
      <c r="A134" s="31" t="s">
        <v>13</v>
      </c>
      <c r="B134" s="32" t="s">
        <v>256</v>
      </c>
      <c r="C134" s="33" t="s">
        <v>257</v>
      </c>
      <c r="D134" s="34">
        <v>0</v>
      </c>
      <c r="E134" s="34">
        <v>2987400</v>
      </c>
      <c r="F134" s="34">
        <v>2987382.81</v>
      </c>
      <c r="G134" s="35" t="str">
        <f t="shared" si="2"/>
        <v/>
      </c>
      <c r="H134" s="30">
        <f t="shared" si="3"/>
        <v>0.99999424583249652</v>
      </c>
    </row>
    <row r="135" spans="1:8" ht="67.5" x14ac:dyDescent="0.25">
      <c r="A135" s="31" t="s">
        <v>13</v>
      </c>
      <c r="B135" s="32" t="s">
        <v>258</v>
      </c>
      <c r="C135" s="33" t="s">
        <v>259</v>
      </c>
      <c r="D135" s="34">
        <v>0</v>
      </c>
      <c r="E135" s="34">
        <v>12903840</v>
      </c>
      <c r="F135" s="34">
        <v>12743111.25</v>
      </c>
      <c r="G135" s="35" t="str">
        <f t="shared" si="2"/>
        <v/>
      </c>
      <c r="H135" s="30">
        <f t="shared" si="3"/>
        <v>0.98754411477513671</v>
      </c>
    </row>
    <row r="136" spans="1:8" ht="33.75" x14ac:dyDescent="0.25">
      <c r="A136" s="31" t="s">
        <v>13</v>
      </c>
      <c r="B136" s="32" t="s">
        <v>260</v>
      </c>
      <c r="C136" s="33" t="s">
        <v>261</v>
      </c>
      <c r="D136" s="34">
        <v>15518520</v>
      </c>
      <c r="E136" s="34">
        <v>0</v>
      </c>
      <c r="F136" s="34">
        <v>0</v>
      </c>
      <c r="G136" s="35">
        <f t="shared" si="2"/>
        <v>0</v>
      </c>
      <c r="H136" s="30" t="str">
        <f t="shared" si="3"/>
        <v/>
      </c>
    </row>
    <row r="137" spans="1:8" ht="90" x14ac:dyDescent="0.25">
      <c r="A137" s="31" t="s">
        <v>13</v>
      </c>
      <c r="B137" s="32" t="s">
        <v>262</v>
      </c>
      <c r="C137" s="33" t="s">
        <v>263</v>
      </c>
      <c r="D137" s="34">
        <v>2468000</v>
      </c>
      <c r="E137" s="34">
        <v>2469000</v>
      </c>
      <c r="F137" s="34">
        <v>2467994.4500000002</v>
      </c>
      <c r="G137" s="35">
        <f t="shared" si="2"/>
        <v>0.99999775121555923</v>
      </c>
      <c r="H137" s="30">
        <f t="shared" si="3"/>
        <v>0.9995927298501418</v>
      </c>
    </row>
    <row r="138" spans="1:8" ht="33.75" x14ac:dyDescent="0.25">
      <c r="A138" s="31" t="s">
        <v>13</v>
      </c>
      <c r="B138" s="32" t="s">
        <v>264</v>
      </c>
      <c r="C138" s="33" t="s">
        <v>265</v>
      </c>
      <c r="D138" s="34">
        <v>113436000</v>
      </c>
      <c r="E138" s="34">
        <v>120895265.67</v>
      </c>
      <c r="F138" s="34">
        <v>108276441.23</v>
      </c>
      <c r="G138" s="35">
        <f t="shared" si="2"/>
        <v>0.95451568487957972</v>
      </c>
      <c r="H138" s="30">
        <f t="shared" si="3"/>
        <v>0.89562184780300014</v>
      </c>
    </row>
    <row r="139" spans="1:8" ht="22.5" x14ac:dyDescent="0.25">
      <c r="A139" s="31" t="s">
        <v>13</v>
      </c>
      <c r="B139" s="32" t="s">
        <v>266</v>
      </c>
      <c r="C139" s="33" t="s">
        <v>267</v>
      </c>
      <c r="D139" s="34">
        <v>2234600</v>
      </c>
      <c r="E139" s="34">
        <v>2234600</v>
      </c>
      <c r="F139" s="34">
        <v>2234434.67</v>
      </c>
      <c r="G139" s="35">
        <f t="shared" si="2"/>
        <v>0.9999260136042244</v>
      </c>
      <c r="H139" s="30">
        <f t="shared" si="3"/>
        <v>0.9999260136042244</v>
      </c>
    </row>
    <row r="140" spans="1:8" x14ac:dyDescent="0.25">
      <c r="A140" s="31" t="s">
        <v>13</v>
      </c>
      <c r="B140" s="32" t="s">
        <v>268</v>
      </c>
      <c r="C140" s="33" t="s">
        <v>269</v>
      </c>
      <c r="D140" s="34">
        <v>0</v>
      </c>
      <c r="E140" s="34">
        <v>771620.86</v>
      </c>
      <c r="F140" s="34">
        <v>771620.86</v>
      </c>
      <c r="G140" s="35" t="str">
        <f t="shared" si="2"/>
        <v/>
      </c>
      <c r="H140" s="30">
        <f t="shared" si="3"/>
        <v>1</v>
      </c>
    </row>
    <row r="141" spans="1:8" ht="22.5" x14ac:dyDescent="0.25">
      <c r="A141" s="31" t="s">
        <v>13</v>
      </c>
      <c r="B141" s="32" t="s">
        <v>270</v>
      </c>
      <c r="C141" s="33" t="s">
        <v>271</v>
      </c>
      <c r="D141" s="34">
        <v>27500000</v>
      </c>
      <c r="E141" s="34">
        <v>122225530</v>
      </c>
      <c r="F141" s="34">
        <v>112887012.2</v>
      </c>
      <c r="G141" s="35" t="str">
        <f t="shared" ref="G141:G170" si="4">IFERROR(IF(F141/D141&gt;2,"&gt;200",F141/D141),"")</f>
        <v>&gt;200</v>
      </c>
      <c r="H141" s="30">
        <f t="shared" ref="H141:H170" si="5">IFERROR((IF(F141/E141&gt;2,"&gt;200",F141/E141)),"")</f>
        <v>0.92359601304244709</v>
      </c>
    </row>
    <row r="142" spans="1:8" x14ac:dyDescent="0.25">
      <c r="A142" s="31" t="s">
        <v>13</v>
      </c>
      <c r="B142" s="32" t="s">
        <v>272</v>
      </c>
      <c r="C142" s="33" t="s">
        <v>273</v>
      </c>
      <c r="D142" s="34">
        <v>367575560</v>
      </c>
      <c r="E142" s="34">
        <v>313519370</v>
      </c>
      <c r="F142" s="34">
        <v>246778326.72999999</v>
      </c>
      <c r="G142" s="24">
        <f t="shared" si="4"/>
        <v>0.6713676141308198</v>
      </c>
      <c r="H142" s="30">
        <f t="shared" si="5"/>
        <v>0.78712306269944343</v>
      </c>
    </row>
    <row r="143" spans="1:8" ht="22.5" x14ac:dyDescent="0.25">
      <c r="A143" s="26" t="s">
        <v>13</v>
      </c>
      <c r="B143" s="27" t="s">
        <v>274</v>
      </c>
      <c r="C143" s="28" t="s">
        <v>275</v>
      </c>
      <c r="D143" s="29">
        <v>2997686000</v>
      </c>
      <c r="E143" s="29">
        <v>2965387000</v>
      </c>
      <c r="F143" s="29">
        <v>2946203855.6300001</v>
      </c>
      <c r="G143" s="35">
        <f t="shared" si="4"/>
        <v>0.98282603836092242</v>
      </c>
      <c r="H143" s="30">
        <f t="shared" si="5"/>
        <v>0.99353098116030059</v>
      </c>
    </row>
    <row r="144" spans="1:8" ht="33.75" x14ac:dyDescent="0.25">
      <c r="A144" s="31" t="s">
        <v>13</v>
      </c>
      <c r="B144" s="32" t="s">
        <v>276</v>
      </c>
      <c r="C144" s="33" t="s">
        <v>277</v>
      </c>
      <c r="D144" s="34">
        <v>56423000</v>
      </c>
      <c r="E144" s="34">
        <v>56423000</v>
      </c>
      <c r="F144" s="34">
        <v>48673282.810000002</v>
      </c>
      <c r="G144" s="35">
        <f t="shared" si="4"/>
        <v>0.86264967849990259</v>
      </c>
      <c r="H144" s="30">
        <f t="shared" si="5"/>
        <v>0.86264967849990259</v>
      </c>
    </row>
    <row r="145" spans="1:8" ht="22.5" x14ac:dyDescent="0.25">
      <c r="A145" s="31" t="s">
        <v>13</v>
      </c>
      <c r="B145" s="32" t="s">
        <v>278</v>
      </c>
      <c r="C145" s="33" t="s">
        <v>279</v>
      </c>
      <c r="D145" s="34">
        <v>44234000</v>
      </c>
      <c r="E145" s="34">
        <v>46284000</v>
      </c>
      <c r="F145" s="34">
        <v>46090167.670000002</v>
      </c>
      <c r="G145" s="35">
        <f t="shared" si="4"/>
        <v>1.0419624648460462</v>
      </c>
      <c r="H145" s="30">
        <f t="shared" si="5"/>
        <v>0.99581210936824827</v>
      </c>
    </row>
    <row r="146" spans="1:8" ht="56.25" x14ac:dyDescent="0.25">
      <c r="A146" s="31" t="s">
        <v>13</v>
      </c>
      <c r="B146" s="32" t="s">
        <v>280</v>
      </c>
      <c r="C146" s="33" t="s">
        <v>281</v>
      </c>
      <c r="D146" s="34">
        <v>71454000</v>
      </c>
      <c r="E146" s="34">
        <v>56158000</v>
      </c>
      <c r="F146" s="34">
        <v>50975691.799999997</v>
      </c>
      <c r="G146" s="35">
        <f t="shared" si="4"/>
        <v>0.7134057127662552</v>
      </c>
      <c r="H146" s="30">
        <f t="shared" si="5"/>
        <v>0.90771914598098213</v>
      </c>
    </row>
    <row r="147" spans="1:8" ht="45" x14ac:dyDescent="0.25">
      <c r="A147" s="31" t="s">
        <v>13</v>
      </c>
      <c r="B147" s="32" t="s">
        <v>282</v>
      </c>
      <c r="C147" s="33" t="s">
        <v>283</v>
      </c>
      <c r="D147" s="34">
        <v>49816000</v>
      </c>
      <c r="E147" s="34">
        <v>49340000</v>
      </c>
      <c r="F147" s="34">
        <v>49339362.229999997</v>
      </c>
      <c r="G147" s="24">
        <f t="shared" si="4"/>
        <v>0.99043203448691175</v>
      </c>
      <c r="H147" s="30">
        <f t="shared" si="5"/>
        <v>0.99998707397648956</v>
      </c>
    </row>
    <row r="148" spans="1:8" ht="45" x14ac:dyDescent="0.25">
      <c r="A148" s="31" t="s">
        <v>13</v>
      </c>
      <c r="B148" s="32" t="s">
        <v>284</v>
      </c>
      <c r="C148" s="33" t="s">
        <v>285</v>
      </c>
      <c r="D148" s="34">
        <v>8000</v>
      </c>
      <c r="E148" s="34">
        <v>3000</v>
      </c>
      <c r="F148" s="34">
        <v>0</v>
      </c>
      <c r="G148" s="24">
        <f t="shared" si="4"/>
        <v>0</v>
      </c>
      <c r="H148" s="30">
        <f t="shared" si="5"/>
        <v>0</v>
      </c>
    </row>
    <row r="149" spans="1:8" ht="45" x14ac:dyDescent="0.25">
      <c r="A149" s="31" t="s">
        <v>13</v>
      </c>
      <c r="B149" s="32" t="s">
        <v>286</v>
      </c>
      <c r="C149" s="33" t="s">
        <v>287</v>
      </c>
      <c r="D149" s="34">
        <v>1201000</v>
      </c>
      <c r="E149" s="34">
        <v>0</v>
      </c>
      <c r="F149" s="34">
        <v>0</v>
      </c>
      <c r="G149" s="24">
        <f t="shared" si="4"/>
        <v>0</v>
      </c>
      <c r="H149" s="30" t="str">
        <f t="shared" si="5"/>
        <v/>
      </c>
    </row>
    <row r="150" spans="1:8" ht="45" x14ac:dyDescent="0.25">
      <c r="A150" s="31" t="s">
        <v>13</v>
      </c>
      <c r="B150" s="32" t="s">
        <v>288</v>
      </c>
      <c r="C150" s="33" t="s">
        <v>289</v>
      </c>
      <c r="D150" s="34">
        <v>74370000</v>
      </c>
      <c r="E150" s="34">
        <v>65235000</v>
      </c>
      <c r="F150" s="34">
        <v>65037202.240000002</v>
      </c>
      <c r="G150" s="35">
        <f t="shared" si="4"/>
        <v>0.87450856850880732</v>
      </c>
      <c r="H150" s="30">
        <f t="shared" si="5"/>
        <v>0.99696791967502107</v>
      </c>
    </row>
    <row r="151" spans="1:8" ht="22.5" x14ac:dyDescent="0.25">
      <c r="A151" s="31" t="s">
        <v>13</v>
      </c>
      <c r="B151" s="32" t="s">
        <v>290</v>
      </c>
      <c r="C151" s="33" t="s">
        <v>291</v>
      </c>
      <c r="D151" s="34">
        <v>1958000</v>
      </c>
      <c r="E151" s="34">
        <v>3430000</v>
      </c>
      <c r="F151" s="34">
        <v>0</v>
      </c>
      <c r="G151" s="35">
        <f t="shared" si="4"/>
        <v>0</v>
      </c>
      <c r="H151" s="30">
        <f t="shared" si="5"/>
        <v>0</v>
      </c>
    </row>
    <row r="152" spans="1:8" x14ac:dyDescent="0.25">
      <c r="A152" s="31" t="s">
        <v>13</v>
      </c>
      <c r="B152" s="32" t="s">
        <v>292</v>
      </c>
      <c r="C152" s="33" t="s">
        <v>293</v>
      </c>
      <c r="D152" s="34">
        <v>2698222000</v>
      </c>
      <c r="E152" s="34">
        <v>2688514000</v>
      </c>
      <c r="F152" s="34">
        <v>2686088148.8800001</v>
      </c>
      <c r="G152" s="35">
        <f t="shared" si="4"/>
        <v>0.99550301972187616</v>
      </c>
      <c r="H152" s="30">
        <f t="shared" si="5"/>
        <v>0.99909769816337213</v>
      </c>
    </row>
    <row r="153" spans="1:8" x14ac:dyDescent="0.25">
      <c r="A153" s="26" t="s">
        <v>13</v>
      </c>
      <c r="B153" s="27" t="s">
        <v>294</v>
      </c>
      <c r="C153" s="28" t="s">
        <v>295</v>
      </c>
      <c r="D153" s="29">
        <v>0</v>
      </c>
      <c r="E153" s="29">
        <v>4813250</v>
      </c>
      <c r="F153" s="29">
        <v>109392</v>
      </c>
      <c r="G153" s="35" t="str">
        <f t="shared" si="4"/>
        <v/>
      </c>
      <c r="H153" s="30">
        <f t="shared" si="5"/>
        <v>2.2727263283644106E-2</v>
      </c>
    </row>
    <row r="154" spans="1:8" x14ac:dyDescent="0.25">
      <c r="A154" s="31" t="s">
        <v>13</v>
      </c>
      <c r="B154" s="32" t="s">
        <v>296</v>
      </c>
      <c r="C154" s="33" t="s">
        <v>297</v>
      </c>
      <c r="D154" s="34">
        <v>0</v>
      </c>
      <c r="E154" s="34">
        <v>4813250</v>
      </c>
      <c r="F154" s="34">
        <v>109392</v>
      </c>
      <c r="G154" s="35" t="str">
        <f t="shared" si="4"/>
        <v/>
      </c>
      <c r="H154" s="30">
        <f t="shared" si="5"/>
        <v>2.2727263283644106E-2</v>
      </c>
    </row>
    <row r="155" spans="1:8" ht="22.5" x14ac:dyDescent="0.25">
      <c r="A155" s="26" t="s">
        <v>13</v>
      </c>
      <c r="B155" s="27" t="s">
        <v>298</v>
      </c>
      <c r="C155" s="28" t="s">
        <v>299</v>
      </c>
      <c r="D155" s="29">
        <v>0</v>
      </c>
      <c r="E155" s="29">
        <v>57886057.780000001</v>
      </c>
      <c r="F155" s="29">
        <v>74589954.310000002</v>
      </c>
      <c r="G155" s="35" t="str">
        <f t="shared" si="4"/>
        <v/>
      </c>
      <c r="H155" s="30">
        <f t="shared" si="5"/>
        <v>1.2885651082594762</v>
      </c>
    </row>
    <row r="156" spans="1:8" ht="22.5" x14ac:dyDescent="0.25">
      <c r="A156" s="26" t="s">
        <v>13</v>
      </c>
      <c r="B156" s="27" t="s">
        <v>300</v>
      </c>
      <c r="C156" s="28" t="s">
        <v>301</v>
      </c>
      <c r="D156" s="29">
        <v>0</v>
      </c>
      <c r="E156" s="29">
        <v>57886057.780000001</v>
      </c>
      <c r="F156" s="29">
        <v>74589954.310000002</v>
      </c>
      <c r="G156" s="35" t="str">
        <f t="shared" si="4"/>
        <v/>
      </c>
      <c r="H156" s="30">
        <f t="shared" si="5"/>
        <v>1.2885651082594762</v>
      </c>
    </row>
    <row r="157" spans="1:8" ht="22.5" x14ac:dyDescent="0.25">
      <c r="A157" s="31" t="s">
        <v>13</v>
      </c>
      <c r="B157" s="32" t="s">
        <v>302</v>
      </c>
      <c r="C157" s="33" t="s">
        <v>303</v>
      </c>
      <c r="D157" s="34">
        <v>0</v>
      </c>
      <c r="E157" s="34">
        <v>57886057.780000001</v>
      </c>
      <c r="F157" s="34">
        <v>74589954.310000002</v>
      </c>
      <c r="G157" s="35" t="str">
        <f t="shared" si="4"/>
        <v/>
      </c>
      <c r="H157" s="30">
        <f t="shared" si="5"/>
        <v>1.2885651082594762</v>
      </c>
    </row>
    <row r="158" spans="1:8" x14ac:dyDescent="0.25">
      <c r="A158" s="26" t="s">
        <v>13</v>
      </c>
      <c r="B158" s="27" t="s">
        <v>304</v>
      </c>
      <c r="C158" s="28" t="s">
        <v>305</v>
      </c>
      <c r="D158" s="29">
        <v>0</v>
      </c>
      <c r="E158" s="29">
        <v>1681690.82</v>
      </c>
      <c r="F158" s="29">
        <v>2681690.8199999998</v>
      </c>
      <c r="G158" s="35" t="str">
        <f t="shared" si="4"/>
        <v/>
      </c>
      <c r="H158" s="30">
        <f t="shared" si="5"/>
        <v>1.5946396258498929</v>
      </c>
    </row>
    <row r="159" spans="1:8" ht="22.5" x14ac:dyDescent="0.25">
      <c r="A159" s="26" t="s">
        <v>13</v>
      </c>
      <c r="B159" s="27" t="s">
        <v>306</v>
      </c>
      <c r="C159" s="28" t="s">
        <v>307</v>
      </c>
      <c r="D159" s="29">
        <v>0</v>
      </c>
      <c r="E159" s="29">
        <v>1681690.82</v>
      </c>
      <c r="F159" s="29">
        <v>2681690.8199999998</v>
      </c>
      <c r="G159" s="35" t="str">
        <f t="shared" si="4"/>
        <v/>
      </c>
      <c r="H159" s="30">
        <f t="shared" si="5"/>
        <v>1.5946396258498929</v>
      </c>
    </row>
    <row r="160" spans="1:8" ht="33.75" x14ac:dyDescent="0.25">
      <c r="A160" s="31" t="s">
        <v>13</v>
      </c>
      <c r="B160" s="32" t="s">
        <v>308</v>
      </c>
      <c r="C160" s="33" t="s">
        <v>309</v>
      </c>
      <c r="D160" s="34">
        <v>0</v>
      </c>
      <c r="E160" s="34">
        <v>667536</v>
      </c>
      <c r="F160" s="34">
        <v>667536</v>
      </c>
      <c r="G160" s="35" t="str">
        <f t="shared" si="4"/>
        <v/>
      </c>
      <c r="H160" s="30">
        <f t="shared" si="5"/>
        <v>1</v>
      </c>
    </row>
    <row r="161" spans="1:8" x14ac:dyDescent="0.25">
      <c r="A161" s="31" t="s">
        <v>13</v>
      </c>
      <c r="B161" s="32" t="s">
        <v>310</v>
      </c>
      <c r="C161" s="33" t="s">
        <v>307</v>
      </c>
      <c r="D161" s="34">
        <v>0</v>
      </c>
      <c r="E161" s="34">
        <v>1014154.82</v>
      </c>
      <c r="F161" s="34">
        <v>2014154.82</v>
      </c>
      <c r="G161" s="35" t="str">
        <f t="shared" si="4"/>
        <v/>
      </c>
      <c r="H161" s="30">
        <f t="shared" si="5"/>
        <v>1.9860427424680585</v>
      </c>
    </row>
    <row r="162" spans="1:8" ht="67.5" x14ac:dyDescent="0.25">
      <c r="A162" s="26" t="s">
        <v>13</v>
      </c>
      <c r="B162" s="27" t="s">
        <v>311</v>
      </c>
      <c r="C162" s="28" t="s">
        <v>312</v>
      </c>
      <c r="D162" s="29">
        <v>0</v>
      </c>
      <c r="E162" s="29">
        <v>0</v>
      </c>
      <c r="F162" s="29">
        <v>0</v>
      </c>
      <c r="G162" s="35" t="str">
        <f t="shared" si="4"/>
        <v/>
      </c>
      <c r="H162" s="30" t="str">
        <f t="shared" si="5"/>
        <v/>
      </c>
    </row>
    <row r="163" spans="1:8" ht="67.5" x14ac:dyDescent="0.25">
      <c r="A163" s="26" t="s">
        <v>13</v>
      </c>
      <c r="B163" s="27" t="s">
        <v>313</v>
      </c>
      <c r="C163" s="28" t="s">
        <v>314</v>
      </c>
      <c r="D163" s="29">
        <v>0</v>
      </c>
      <c r="E163" s="29">
        <v>0</v>
      </c>
      <c r="F163" s="29">
        <v>0</v>
      </c>
      <c r="G163" s="35" t="str">
        <f t="shared" si="4"/>
        <v/>
      </c>
      <c r="H163" s="30" t="str">
        <f t="shared" si="5"/>
        <v/>
      </c>
    </row>
    <row r="164" spans="1:8" ht="45" x14ac:dyDescent="0.25">
      <c r="A164" s="26" t="s">
        <v>13</v>
      </c>
      <c r="B164" s="27" t="s">
        <v>315</v>
      </c>
      <c r="C164" s="28" t="s">
        <v>316</v>
      </c>
      <c r="D164" s="29">
        <v>0</v>
      </c>
      <c r="E164" s="29">
        <v>833714.86</v>
      </c>
      <c r="F164" s="29">
        <v>833714.86</v>
      </c>
      <c r="G164" s="35" t="str">
        <f t="shared" si="4"/>
        <v/>
      </c>
      <c r="H164" s="30">
        <f t="shared" si="5"/>
        <v>1</v>
      </c>
    </row>
    <row r="165" spans="1:8" ht="67.5" x14ac:dyDescent="0.25">
      <c r="A165" s="26" t="s">
        <v>13</v>
      </c>
      <c r="B165" s="27" t="s">
        <v>317</v>
      </c>
      <c r="C165" s="28" t="s">
        <v>318</v>
      </c>
      <c r="D165" s="29">
        <v>0</v>
      </c>
      <c r="E165" s="29">
        <v>833714.86</v>
      </c>
      <c r="F165" s="29">
        <v>833714.86</v>
      </c>
      <c r="G165" s="35" t="str">
        <f t="shared" si="4"/>
        <v/>
      </c>
      <c r="H165" s="30">
        <f t="shared" si="5"/>
        <v>1</v>
      </c>
    </row>
    <row r="166" spans="1:8" ht="56.25" x14ac:dyDescent="0.25">
      <c r="A166" s="31" t="s">
        <v>13</v>
      </c>
      <c r="B166" s="32" t="s">
        <v>319</v>
      </c>
      <c r="C166" s="33" t="s">
        <v>320</v>
      </c>
      <c r="D166" s="34">
        <v>0</v>
      </c>
      <c r="E166" s="34">
        <v>833714.86</v>
      </c>
      <c r="F166" s="34">
        <v>833714.86</v>
      </c>
      <c r="G166" s="35" t="str">
        <f t="shared" si="4"/>
        <v/>
      </c>
      <c r="H166" s="30">
        <f t="shared" si="5"/>
        <v>1</v>
      </c>
    </row>
    <row r="167" spans="1:8" ht="33.75" x14ac:dyDescent="0.25">
      <c r="A167" s="26" t="s">
        <v>13</v>
      </c>
      <c r="B167" s="27" t="s">
        <v>321</v>
      </c>
      <c r="C167" s="28" t="s">
        <v>322</v>
      </c>
      <c r="D167" s="29">
        <v>0</v>
      </c>
      <c r="E167" s="29">
        <v>-56837488.25</v>
      </c>
      <c r="F167" s="29">
        <v>-56903560.119999997</v>
      </c>
      <c r="G167" s="35" t="str">
        <f t="shared" si="4"/>
        <v/>
      </c>
      <c r="H167" s="30">
        <f t="shared" si="5"/>
        <v>1.0011624699126285</v>
      </c>
    </row>
    <row r="168" spans="1:8" ht="33.75" x14ac:dyDescent="0.25">
      <c r="A168" s="26" t="s">
        <v>13</v>
      </c>
      <c r="B168" s="27" t="s">
        <v>323</v>
      </c>
      <c r="C168" s="28" t="s">
        <v>324</v>
      </c>
      <c r="D168" s="29">
        <v>0</v>
      </c>
      <c r="E168" s="29">
        <v>-56837488.25</v>
      </c>
      <c r="F168" s="29">
        <v>-56903560.119999997</v>
      </c>
      <c r="G168" s="35" t="str">
        <f t="shared" si="4"/>
        <v/>
      </c>
      <c r="H168" s="30">
        <f t="shared" si="5"/>
        <v>1.0011624699126285</v>
      </c>
    </row>
    <row r="169" spans="1:8" ht="33.75" x14ac:dyDescent="0.25">
      <c r="A169" s="31" t="s">
        <v>13</v>
      </c>
      <c r="B169" s="32" t="s">
        <v>325</v>
      </c>
      <c r="C169" s="33" t="s">
        <v>326</v>
      </c>
      <c r="D169" s="34">
        <v>0</v>
      </c>
      <c r="E169" s="34">
        <v>-56837488.25</v>
      </c>
      <c r="F169" s="34">
        <v>-56903560.119999997</v>
      </c>
      <c r="G169" s="35" t="str">
        <f t="shared" si="4"/>
        <v/>
      </c>
      <c r="H169" s="30">
        <f t="shared" si="5"/>
        <v>1.0011624699126285</v>
      </c>
    </row>
    <row r="170" spans="1:8" ht="15.75" thickBot="1" x14ac:dyDescent="0.3">
      <c r="A170" s="36" t="s">
        <v>327</v>
      </c>
      <c r="B170" s="37"/>
      <c r="C170" s="37"/>
      <c r="D170" s="38">
        <v>8410933663</v>
      </c>
      <c r="E170" s="38">
        <v>9192023884.6900005</v>
      </c>
      <c r="F170" s="38">
        <v>9052460031.0799999</v>
      </c>
      <c r="G170" s="35">
        <f t="shared" si="4"/>
        <v>1.076272907834489</v>
      </c>
      <c r="H170" s="30">
        <f t="shared" si="5"/>
        <v>0.98481685259299045</v>
      </c>
    </row>
  </sheetData>
  <mergeCells count="15">
    <mergeCell ref="A170:C170"/>
    <mergeCell ref="B8:H8"/>
    <mergeCell ref="A10:B11"/>
    <mergeCell ref="C10:C11"/>
    <mergeCell ref="D10:D11"/>
    <mergeCell ref="E10:E11"/>
    <mergeCell ref="F10:F11"/>
    <mergeCell ref="G10:G11"/>
    <mergeCell ref="H10:H11"/>
    <mergeCell ref="F1:H1"/>
    <mergeCell ref="F2:H2"/>
    <mergeCell ref="F3:H3"/>
    <mergeCell ref="B5:H5"/>
    <mergeCell ref="B6:H6"/>
    <mergeCell ref="B7:H7"/>
  </mergeCells>
  <dataValidations count="1">
    <dataValidation allowBlank="1" promptTitle="Расчетное значение" prompt="Считается автоматически" sqref="D10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 доходы 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2022-04-25T13:50:08Z</dcterms:created>
  <dcterms:modified xsi:type="dcterms:W3CDTF">2022-04-25T13:50:50Z</dcterms:modified>
</cp:coreProperties>
</file>